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6D6317D9-159C-4A3B-A921-9B62ABFB8001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2" sheetId="134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2'!$1:$6</definedName>
    <definedName name="Indemnite">#REF!</definedName>
    <definedName name="indice">#REF!</definedName>
    <definedName name="KFraisAnnexes">#REF!</definedName>
    <definedName name="kl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2'!$A$1:$F$87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7" i="134" l="1"/>
  <c r="F81" i="134"/>
  <c r="F79" i="134"/>
  <c r="F55" i="134"/>
  <c r="F53" i="134"/>
  <c r="F31" i="134"/>
  <c r="F27" i="134"/>
  <c r="F25" i="134"/>
  <c r="F83" i="134" l="1"/>
  <c r="F67" i="134"/>
  <c r="F41" i="134"/>
  <c r="B85" i="134" l="1"/>
  <c r="B57" i="134"/>
  <c r="B31" i="134"/>
  <c r="F73" i="134" l="1"/>
  <c r="F74" i="134"/>
  <c r="F75" i="134"/>
  <c r="F76" i="134"/>
  <c r="F77" i="134"/>
  <c r="F47" i="134"/>
  <c r="F48" i="134"/>
  <c r="F49" i="134"/>
  <c r="F50" i="134"/>
  <c r="F51" i="134"/>
  <c r="F19" i="134"/>
  <c r="F20" i="134"/>
  <c r="F21" i="134"/>
  <c r="F22" i="134"/>
  <c r="F23" i="134"/>
  <c r="F61" i="134" l="1"/>
  <c r="F35" i="134"/>
  <c r="F9" i="134"/>
  <c r="F33" i="134" l="1"/>
  <c r="F59" i="134"/>
  <c r="F7" i="134"/>
  <c r="F13" i="134" l="1"/>
  <c r="F11" i="134"/>
  <c r="F15" i="134"/>
  <c r="F63" i="134"/>
  <c r="F69" i="134" l="1"/>
  <c r="F71" i="134"/>
  <c r="F65" i="134"/>
  <c r="F85" i="134" l="1"/>
  <c r="F50" i="127" l="1"/>
  <c r="F37" i="134" l="1"/>
  <c r="F43" i="134" l="1"/>
  <c r="F45" i="134"/>
  <c r="F39" i="134"/>
  <c r="F57" i="134" l="1"/>
</calcChain>
</file>

<file path=xl/sharedStrings.xml><?xml version="1.0" encoding="utf-8"?>
<sst xmlns="http://schemas.openxmlformats.org/spreadsheetml/2006/main" count="154" uniqueCount="99">
  <si>
    <t>N°</t>
  </si>
  <si>
    <t xml:space="preserve">  DESIGNATION</t>
  </si>
  <si>
    <t>U</t>
  </si>
  <si>
    <t>UNITAIRES</t>
  </si>
  <si>
    <t>TOTAUX</t>
  </si>
  <si>
    <t>Ens</t>
  </si>
  <si>
    <t>m²</t>
  </si>
  <si>
    <t>Montant total H.T solution de base :</t>
  </si>
  <si>
    <t>PRIX  [€.HT]</t>
  </si>
  <si>
    <t>ECONOMISTE</t>
  </si>
  <si>
    <t>CHAPITRE MACONNERIE GROS ŒUVRE CLOISONS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</si>
  <si>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</si>
  <si>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</si>
  <si>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</si>
  <si>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</si>
  <si>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</si>
  <si>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</si>
  <si>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</si>
  <si>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</si>
  <si>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</si>
  <si>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</si>
  <si>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</si>
  <si>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</si>
  <si>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</si>
  <si>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</si>
  <si>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</si>
  <si>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</si>
  <si>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</si>
  <si>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</si>
  <si>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</si>
  <si>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</si>
  <si>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</si>
  <si>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</si>
  <si>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</si>
  <si>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</si>
  <si>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</si>
  <si>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</si>
  <si>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</si>
  <si>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</si>
  <si>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</si>
  <si>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</si>
  <si>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</si>
  <si>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</si>
  <si>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</si>
  <si>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</si>
  <si>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</si>
  <si>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</si>
  <si>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Qu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</si>
  <si>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</si>
  <si>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</si>
  <si>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</si>
  <si>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</si>
  <si>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</si>
  <si>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</si>
  <si>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</si>
  <si>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</si>
  <si>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</si>
  <si>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RdCh/R+1</t>
  </si>
  <si>
    <t>BET Structure</t>
  </si>
  <si>
    <t>6, La Bouchie / 87700 Aixe-Sur-Vienne</t>
  </si>
  <si>
    <t>Phase 1 - Mélèze Rez de Chaussée</t>
  </si>
  <si>
    <t>Dépose des menuiseries</t>
  </si>
  <si>
    <t>Menuiseries ext neuves en aluminum à rupture  de pont thermique</t>
  </si>
  <si>
    <t>Feuillures et divers scellement et calfeutrement</t>
  </si>
  <si>
    <t>BET Fluides et Electricité</t>
  </si>
  <si>
    <t>FB INGE</t>
  </si>
  <si>
    <t>Echafaudages</t>
  </si>
  <si>
    <t>Echafaudages sur 2 niveaux</t>
  </si>
  <si>
    <t>Fermeture provisoires et protections intérieures</t>
  </si>
  <si>
    <t>AND/FB/SC</t>
  </si>
  <si>
    <t>mex-19a</t>
  </si>
  <si>
    <t>mex-19b</t>
  </si>
  <si>
    <t>mex-19d</t>
  </si>
  <si>
    <t>mex-12a</t>
  </si>
  <si>
    <t>mex-13a</t>
  </si>
  <si>
    <t>mex-14a</t>
  </si>
  <si>
    <t>mex-12b</t>
  </si>
  <si>
    <t>mex-13b</t>
  </si>
  <si>
    <t>mex-14b</t>
  </si>
  <si>
    <t>mex-19c</t>
  </si>
  <si>
    <t>DCE</t>
  </si>
  <si>
    <t>Dossier de Consultation des Entreprises</t>
  </si>
  <si>
    <t>Phase 2 - Olivier Rez de Chaussée + Magnolia R+1</t>
  </si>
  <si>
    <t>Phase 4 - Erables Rez de chaussée + Cèdres R+1</t>
  </si>
  <si>
    <t>Protections par cloisons provisoire durant le remplacement de menuiseries selon plans soit cloisons placostyl parement THD + porte d'accès provisoire à un vantail avec serrure de sureté + démontage et enlèvement en fin d'intervention</t>
  </si>
  <si>
    <t>Raccords dans les existants (doublages, reprise des finitions, etc)</t>
  </si>
  <si>
    <t>Par intervention</t>
  </si>
  <si>
    <t>Plus value pour ouvrant de désenfumage</t>
  </si>
  <si>
    <t>Coffres devant AN de désenfumage</t>
  </si>
  <si>
    <t>Fermeture provisoires</t>
  </si>
  <si>
    <t xml:space="preserve">Fermeture provisoires </t>
  </si>
  <si>
    <t/>
  </si>
  <si>
    <t>Murs panneaux</t>
  </si>
  <si>
    <t>Lot 2</t>
  </si>
  <si>
    <t xml:space="preserve">Lot 2 - Murs panneaux </t>
  </si>
  <si>
    <t>Restructuration des unités de psychiatrie - Bâtiment Bourguignon – Site Albert Chenevier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</si>
  <si>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Bourguignon – Site Albert Chenevier</t>
    </r>
  </si>
  <si>
    <t>D.P.G.F.</t>
  </si>
  <si>
    <t>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</si>
</sst>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6" formatCode="#,##0.00\ &quot;€&quot;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b/>
      <i/>
      <sz val="12"/>
      <color rgb="FFFF0000"/>
      <name val="Calibri"/>
      <family val="2"/>
      <scheme val="minor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0" fontId="8" fillId="0" borderId="0">
      <alignment vertical="top"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5" fillId="0" borderId="0"/>
    <xf numFmtId="0" fontId="41" fillId="0" borderId="0"/>
    <xf numFmtId="0" fontId="42" fillId="0" borderId="0"/>
    <xf numFmtId="0" fontId="43" fillId="29" borderId="0">
      <alignment horizontal="left" vertical="top" wrapText="1" indent="3"/>
    </xf>
    <xf numFmtId="0" fontId="8" fillId="0" borderId="0"/>
    <xf numFmtId="0" fontId="44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0" borderId="0">
      <alignment horizontal="left" vertical="center"/>
    </xf>
    <xf numFmtId="168" fontId="59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1" fillId="24" borderId="0">
      <alignment horizontal="left" vertical="top" wrapText="1"/>
    </xf>
    <xf numFmtId="49" fontId="62" fillId="31" borderId="33">
      <alignment horizontal="left" vertical="top" wrapText="1"/>
    </xf>
    <xf numFmtId="49" fontId="63" fillId="30" borderId="0">
      <alignment horizontal="left" vertical="top" wrapText="1"/>
    </xf>
    <xf numFmtId="49" fontId="64" fillId="24" borderId="0">
      <alignment horizontal="left" vertical="top" wrapText="1"/>
    </xf>
    <xf numFmtId="0" fontId="63" fillId="30" borderId="33">
      <alignment horizontal="left" vertical="top" wrapText="1"/>
    </xf>
    <xf numFmtId="49" fontId="65" fillId="32" borderId="0">
      <alignment horizontal="left" vertical="top" wrapText="1"/>
    </xf>
    <xf numFmtId="0" fontId="1" fillId="0" borderId="0">
      <alignment vertical="top"/>
    </xf>
    <xf numFmtId="0" fontId="65" fillId="32" borderId="33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</cellStyleXfs>
  <cellXfs count="149">
    <xf numFmtId="0" fontId="0" fillId="0" borderId="0" xfId="0"/>
    <xf numFmtId="0" fontId="37" fillId="25" borderId="15" xfId="0" applyFont="1" applyFill="1" applyBorder="1" applyAlignment="1">
      <alignment horizontal="centerContinuous" vertical="center"/>
    </xf>
    <xf numFmtId="0" fontId="37" fillId="25" borderId="20" xfId="0" applyFont="1" applyFill="1" applyBorder="1" applyAlignment="1">
      <alignment horizontal="centerContinuous" vertical="center"/>
    </xf>
    <xf numFmtId="0" fontId="39" fillId="0" borderId="0" xfId="46" applyFont="1" applyAlignment="1"/>
    <xf numFmtId="0" fontId="37" fillId="25" borderId="18" xfId="0" applyFont="1" applyFill="1" applyBorder="1" applyAlignment="1">
      <alignment horizontal="center" vertical="center"/>
    </xf>
    <xf numFmtId="0" fontId="39" fillId="0" borderId="17" xfId="46" applyFont="1" applyBorder="1" applyAlignment="1">
      <alignment horizontal="center"/>
    </xf>
    <xf numFmtId="0" fontId="39" fillId="0" borderId="17" xfId="46" applyFont="1" applyBorder="1" applyAlignment="1">
      <alignment horizontal="left" wrapText="1"/>
    </xf>
    <xf numFmtId="4" fontId="39" fillId="0" borderId="17" xfId="46" applyNumberFormat="1" applyFont="1" applyBorder="1" applyAlignment="1">
      <alignment horizontal="right"/>
    </xf>
    <xf numFmtId="0" fontId="39" fillId="0" borderId="1" xfId="0" applyFont="1" applyBorder="1" applyAlignment="1">
      <alignment wrapText="1"/>
    </xf>
    <xf numFmtId="0" fontId="40" fillId="0" borderId="1" xfId="46" applyFont="1" applyBorder="1" applyAlignment="1">
      <alignment horizontal="center"/>
    </xf>
    <xf numFmtId="0" fontId="40" fillId="28" borderId="18" xfId="0" applyFont="1" applyFill="1" applyBorder="1" applyAlignment="1">
      <alignment horizontal="right" wrapText="1" indent="1"/>
    </xf>
    <xf numFmtId="0" fontId="40" fillId="28" borderId="18" xfId="0" applyFont="1" applyFill="1" applyBorder="1" applyAlignment="1">
      <alignment horizontal="center"/>
    </xf>
    <xf numFmtId="4" fontId="40" fillId="28" borderId="18" xfId="0" applyNumberFormat="1" applyFont="1" applyFill="1" applyBorder="1"/>
    <xf numFmtId="49" fontId="39" fillId="0" borderId="1" xfId="0" applyNumberFormat="1" applyFont="1" applyBorder="1" applyAlignment="1">
      <alignment horizontal="right"/>
    </xf>
    <xf numFmtId="0" fontId="39" fillId="0" borderId="1" xfId="0" applyFont="1" applyBorder="1"/>
    <xf numFmtId="166" fontId="39" fillId="0" borderId="1" xfId="0" applyNumberFormat="1" applyFont="1" applyBorder="1"/>
    <xf numFmtId="0" fontId="39" fillId="0" borderId="1" xfId="71" applyFont="1" applyBorder="1" applyAlignment="1">
      <alignment horizontal="center"/>
    </xf>
    <xf numFmtId="4" fontId="39" fillId="0" borderId="1" xfId="71" applyNumberFormat="1" applyFont="1" applyBorder="1" applyAlignment="1">
      <alignment horizontal="right"/>
    </xf>
    <xf numFmtId="0" fontId="39" fillId="0" borderId="1" xfId="71" applyFont="1" applyBorder="1" applyAlignment="1">
      <alignment horizontal="left" wrapText="1" indent="1"/>
    </xf>
    <xf numFmtId="0" fontId="39" fillId="0" borderId="1" xfId="71" applyFont="1" applyBorder="1" applyAlignment="1">
      <alignment horizontal="left" wrapText="1"/>
    </xf>
    <xf numFmtId="4" fontId="39" fillId="0" borderId="1" xfId="64" applyNumberFormat="1" applyFont="1" applyBorder="1"/>
    <xf numFmtId="0" fontId="39" fillId="0" borderId="1" xfId="0" applyFont="1" applyBorder="1" applyAlignment="1">
      <alignment horizontal="left" wrapText="1" indent="1"/>
    </xf>
    <xf numFmtId="0" fontId="40" fillId="28" borderId="29" xfId="0" applyFont="1" applyFill="1" applyBorder="1" applyAlignment="1">
      <alignment horizontal="center"/>
    </xf>
    <xf numFmtId="0" fontId="8" fillId="0" borderId="0" xfId="80"/>
    <xf numFmtId="0" fontId="45" fillId="0" borderId="33" xfId="80" applyFont="1" applyBorder="1" applyAlignment="1">
      <alignment horizontal="center" vertical="center" wrapText="1"/>
    </xf>
    <xf numFmtId="0" fontId="45" fillId="0" borderId="34" xfId="80" applyFont="1" applyBorder="1" applyAlignment="1">
      <alignment horizontal="center" vertical="center" wrapText="1"/>
    </xf>
    <xf numFmtId="0" fontId="48" fillId="0" borderId="12" xfId="80" applyFont="1" applyBorder="1" applyAlignment="1">
      <alignment horizontal="center" vertical="center" wrapText="1"/>
    </xf>
    <xf numFmtId="0" fontId="49" fillId="0" borderId="33" xfId="80" applyFont="1" applyBorder="1" applyAlignment="1">
      <alignment horizontal="center" vertical="center" wrapText="1"/>
    </xf>
    <xf numFmtId="0" fontId="49" fillId="0" borderId="0" xfId="80" applyFont="1" applyAlignment="1">
      <alignment horizontal="center" vertical="center" wrapText="1"/>
    </xf>
    <xf numFmtId="0" fontId="49" fillId="0" borderId="34" xfId="80" applyFont="1" applyBorder="1" applyAlignment="1">
      <alignment horizontal="center" vertical="center" wrapText="1"/>
    </xf>
    <xf numFmtId="0" fontId="57" fillId="0" borderId="34" xfId="80" applyFont="1" applyBorder="1" applyAlignment="1">
      <alignment horizontal="center" vertical="center" wrapText="1"/>
    </xf>
    <xf numFmtId="0" fontId="57" fillId="0" borderId="36" xfId="80" applyFont="1" applyBorder="1" applyAlignment="1">
      <alignment horizontal="center" vertical="center" wrapText="1"/>
    </xf>
    <xf numFmtId="0" fontId="58" fillId="0" borderId="39" xfId="80" applyFont="1" applyBorder="1" applyAlignment="1">
      <alignment horizontal="center" vertical="center" wrapText="1"/>
    </xf>
    <xf numFmtId="0" fontId="58" fillId="0" borderId="36" xfId="80" applyFont="1" applyBorder="1" applyAlignment="1">
      <alignment horizontal="center" vertical="center" wrapText="1"/>
    </xf>
    <xf numFmtId="14" fontId="58" fillId="0" borderId="36" xfId="80" applyNumberFormat="1" applyFont="1" applyBorder="1" applyAlignment="1">
      <alignment horizontal="center" vertical="center" wrapText="1"/>
    </xf>
    <xf numFmtId="0" fontId="45" fillId="0" borderId="0" xfId="80" applyFont="1" applyAlignment="1">
      <alignment horizontal="center" vertical="center" wrapText="1"/>
    </xf>
    <xf numFmtId="0" fontId="60" fillId="0" borderId="1" xfId="71" applyFont="1" applyBorder="1" applyAlignment="1">
      <alignment horizontal="left" wrapText="1" indent="1"/>
    </xf>
    <xf numFmtId="164" fontId="39" fillId="0" borderId="1" xfId="71" applyNumberFormat="1" applyFont="1" applyBorder="1" applyAlignment="1">
      <alignment horizontal="center"/>
    </xf>
    <xf numFmtId="0" fontId="58" fillId="0" borderId="36" xfId="80" quotePrefix="1" applyFont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/>
    </xf>
    <xf numFmtId="0" fontId="37" fillId="0" borderId="20" xfId="0" applyFont="1" applyFill="1" applyBorder="1" applyAlignment="1">
      <alignment horizontal="center" wrapText="1"/>
    </xf>
    <xf numFmtId="0" fontId="39" fillId="0" borderId="20" xfId="46" applyFont="1" applyFill="1" applyBorder="1" applyAlignment="1"/>
    <xf numFmtId="0" fontId="37" fillId="0" borderId="20" xfId="0" applyFont="1" applyFill="1" applyBorder="1" applyAlignment="1">
      <alignment horizontal="right"/>
    </xf>
    <xf numFmtId="0" fontId="39" fillId="0" borderId="0" xfId="46" applyFont="1" applyFill="1" applyAlignment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horizontal="right"/>
    </xf>
    <xf numFmtId="164" fontId="39" fillId="0" borderId="0" xfId="46" applyNumberFormat="1" applyFont="1" applyFill="1" applyAlignment="1"/>
    <xf numFmtId="0" fontId="45" fillId="0" borderId="37" xfId="80" applyFont="1" applyBorder="1" applyAlignment="1">
      <alignment horizontal="center" vertical="center" wrapText="1"/>
    </xf>
    <xf numFmtId="0" fontId="45" fillId="0" borderId="35" xfId="80" applyFont="1" applyBorder="1" applyAlignment="1">
      <alignment horizontal="center" vertical="center" wrapText="1"/>
    </xf>
    <xf numFmtId="0" fontId="45" fillId="0" borderId="36" xfId="80" applyFont="1" applyBorder="1" applyAlignment="1">
      <alignment horizontal="center" vertical="center" wrapText="1"/>
    </xf>
    <xf numFmtId="0" fontId="45" fillId="0" borderId="30" xfId="80" applyFont="1" applyBorder="1" applyAlignment="1">
      <alignment horizontal="center" vertical="center" wrapText="1"/>
    </xf>
    <xf numFmtId="0" fontId="45" fillId="0" borderId="31" xfId="80" applyFont="1" applyBorder="1" applyAlignment="1">
      <alignment horizontal="center" vertical="center" wrapText="1"/>
    </xf>
    <xf numFmtId="0" fontId="45" fillId="0" borderId="32" xfId="80" applyFont="1" applyBorder="1" applyAlignment="1">
      <alignment horizontal="center" vertical="center" wrapText="1"/>
    </xf>
    <xf numFmtId="0" fontId="45" fillId="0" borderId="33" xfId="80" applyFont="1" applyBorder="1" applyAlignment="1">
      <alignment horizontal="center" vertical="center" wrapText="1"/>
    </xf>
    <xf numFmtId="0" fontId="45" fillId="0" borderId="0" xfId="80" applyFont="1" applyAlignment="1">
      <alignment horizontal="center" vertical="center" wrapText="1"/>
    </xf>
    <xf numFmtId="0" fontId="45" fillId="0" borderId="34" xfId="80" applyFont="1" applyBorder="1" applyAlignment="1">
      <alignment horizontal="center" vertical="center" wrapText="1"/>
    </xf>
    <xf numFmtId="0" fontId="46" fillId="0" borderId="33" xfId="81" applyFont="1" applyBorder="1" applyAlignment="1">
      <alignment horizontal="center" vertical="center" wrapText="1"/>
    </xf>
    <xf numFmtId="0" fontId="46" fillId="0" borderId="0" xfId="81" applyFont="1" applyAlignment="1">
      <alignment horizontal="center" vertical="center" wrapText="1"/>
    </xf>
    <xf numFmtId="0" fontId="46" fillId="0" borderId="34" xfId="81" applyFont="1" applyBorder="1" applyAlignment="1">
      <alignment horizontal="center" vertical="center" wrapText="1"/>
    </xf>
    <xf numFmtId="0" fontId="47" fillId="0" borderId="37" xfId="81" applyFont="1" applyBorder="1" applyAlignment="1">
      <alignment horizontal="center" vertical="top" wrapText="1"/>
    </xf>
    <xf numFmtId="0" fontId="47" fillId="0" borderId="35" xfId="81" applyFont="1" applyBorder="1" applyAlignment="1">
      <alignment horizontal="center" vertical="top" wrapText="1"/>
    </xf>
    <xf numFmtId="0" fontId="47" fillId="0" borderId="36" xfId="81" applyFont="1" applyBorder="1" applyAlignment="1">
      <alignment horizontal="center" vertical="top" wrapText="1"/>
    </xf>
    <xf numFmtId="0" fontId="49" fillId="0" borderId="30" xfId="80" applyFont="1" applyBorder="1" applyAlignment="1">
      <alignment horizontal="center" vertical="center" wrapText="1"/>
    </xf>
    <xf numFmtId="0" fontId="49" fillId="0" borderId="31" xfId="80" applyFont="1" applyBorder="1" applyAlignment="1">
      <alignment horizontal="center" vertical="center" wrapText="1"/>
    </xf>
    <xf numFmtId="0" fontId="49" fillId="0" borderId="32" xfId="80" applyFont="1" applyBorder="1" applyAlignment="1">
      <alignment horizontal="center" vertical="center" wrapText="1"/>
    </xf>
    <xf numFmtId="0" fontId="49" fillId="0" borderId="33" xfId="80" applyFont="1" applyBorder="1" applyAlignment="1">
      <alignment horizontal="center" vertical="center" wrapText="1"/>
    </xf>
    <xf numFmtId="0" fontId="49" fillId="0" borderId="0" xfId="80" applyFont="1" applyAlignment="1">
      <alignment horizontal="center" vertical="center" wrapText="1"/>
    </xf>
    <xf numFmtId="0" fontId="49" fillId="0" borderId="34" xfId="80" applyFont="1" applyBorder="1" applyAlignment="1">
      <alignment horizontal="center" vertical="center" wrapText="1"/>
    </xf>
    <xf numFmtId="0" fontId="50" fillId="0" borderId="33" xfId="80" applyFont="1" applyBorder="1" applyAlignment="1">
      <alignment horizontal="center" vertical="center" wrapText="1"/>
    </xf>
    <xf numFmtId="0" fontId="50" fillId="0" borderId="0" xfId="80" applyFont="1" applyAlignment="1">
      <alignment horizontal="center" vertical="center" wrapText="1"/>
    </xf>
    <xf numFmtId="0" fontId="50" fillId="0" borderId="34" xfId="80" applyFont="1" applyBorder="1" applyAlignment="1">
      <alignment horizontal="center" vertical="center" wrapText="1"/>
    </xf>
    <xf numFmtId="0" fontId="48" fillId="0" borderId="30" xfId="80" applyFont="1" applyBorder="1" applyAlignment="1">
      <alignment horizontal="center" vertical="center" wrapText="1"/>
    </xf>
    <xf numFmtId="0" fontId="48" fillId="0" borderId="31" xfId="80" applyFont="1" applyBorder="1" applyAlignment="1">
      <alignment horizontal="center" vertical="center" wrapText="1"/>
    </xf>
    <xf numFmtId="0" fontId="48" fillId="0" borderId="32" xfId="80" applyFont="1" applyBorder="1" applyAlignment="1">
      <alignment horizontal="center" vertical="center" wrapText="1"/>
    </xf>
    <xf numFmtId="0" fontId="51" fillId="0" borderId="33" xfId="80" applyFont="1" applyBorder="1" applyAlignment="1">
      <alignment horizontal="center" vertical="center" wrapText="1"/>
    </xf>
    <xf numFmtId="0" fontId="51" fillId="0" borderId="0" xfId="80" applyFont="1" applyAlignment="1">
      <alignment horizontal="center" vertical="center" wrapText="1"/>
    </xf>
    <xf numFmtId="0" fontId="51" fillId="0" borderId="34" xfId="80" applyFont="1" applyBorder="1" applyAlignment="1">
      <alignment horizontal="center" vertical="center" wrapText="1"/>
    </xf>
    <xf numFmtId="0" fontId="48" fillId="0" borderId="33" xfId="80" applyFont="1" applyBorder="1" applyAlignment="1">
      <alignment horizontal="center" vertical="center" wrapText="1"/>
    </xf>
    <xf numFmtId="0" fontId="48" fillId="0" borderId="0" xfId="80" applyFont="1" applyAlignment="1">
      <alignment horizontal="center" vertical="center" wrapText="1"/>
    </xf>
    <xf numFmtId="0" fontId="48" fillId="0" borderId="34" xfId="80" applyFont="1" applyBorder="1" applyAlignment="1">
      <alignment horizontal="center" vertical="center" wrapText="1"/>
    </xf>
    <xf numFmtId="0" fontId="52" fillId="0" borderId="33" xfId="80" applyFont="1" applyBorder="1" applyAlignment="1">
      <alignment horizontal="center" vertical="center" wrapText="1"/>
    </xf>
    <xf numFmtId="0" fontId="52" fillId="0" borderId="0" xfId="80" applyFont="1" applyAlignment="1">
      <alignment horizontal="center" vertical="center" wrapText="1"/>
    </xf>
    <xf numFmtId="0" fontId="52" fillId="0" borderId="34" xfId="80" applyFont="1" applyBorder="1" applyAlignment="1">
      <alignment horizontal="center" vertical="center" wrapText="1"/>
    </xf>
    <xf numFmtId="0" fontId="8" fillId="0" borderId="37" xfId="80" applyBorder="1" applyAlignment="1">
      <alignment vertical="top" wrapText="1"/>
    </xf>
    <xf numFmtId="0" fontId="8" fillId="0" borderId="35" xfId="80" applyBorder="1" applyAlignment="1">
      <alignment vertical="top" wrapText="1"/>
    </xf>
    <xf numFmtId="0" fontId="8" fillId="0" borderId="36" xfId="80" applyBorder="1" applyAlignment="1">
      <alignment vertical="top" wrapText="1"/>
    </xf>
    <xf numFmtId="0" fontId="48" fillId="0" borderId="37" xfId="80" applyFont="1" applyBorder="1" applyAlignment="1">
      <alignment horizontal="center" vertical="center" wrapText="1"/>
    </xf>
    <xf numFmtId="0" fontId="48" fillId="0" borderId="35" xfId="80" applyFont="1" applyBorder="1" applyAlignment="1">
      <alignment horizontal="center" vertical="center" wrapText="1"/>
    </xf>
    <xf numFmtId="0" fontId="48" fillId="0" borderId="36" xfId="80" applyFont="1" applyBorder="1" applyAlignment="1">
      <alignment horizontal="center" vertical="center" wrapText="1"/>
    </xf>
    <xf numFmtId="0" fontId="54" fillId="0" borderId="30" xfId="80" applyFont="1" applyBorder="1" applyAlignment="1">
      <alignment horizontal="center" vertical="center" wrapText="1"/>
    </xf>
    <xf numFmtId="0" fontId="54" fillId="0" borderId="31" xfId="80" applyFont="1" applyBorder="1" applyAlignment="1">
      <alignment horizontal="center" vertical="center" wrapText="1"/>
    </xf>
    <xf numFmtId="0" fontId="54" fillId="0" borderId="32" xfId="80" applyFont="1" applyBorder="1" applyAlignment="1">
      <alignment horizontal="center" vertical="center" wrapText="1"/>
    </xf>
    <xf numFmtId="0" fontId="54" fillId="0" borderId="33" xfId="80" applyFont="1" applyBorder="1" applyAlignment="1">
      <alignment horizontal="center" vertical="center" wrapText="1"/>
    </xf>
    <xf numFmtId="0" fontId="54" fillId="0" borderId="0" xfId="80" applyFont="1" applyAlignment="1">
      <alignment horizontal="center" vertical="center" wrapText="1"/>
    </xf>
    <xf numFmtId="0" fontId="54" fillId="0" borderId="34" xfId="80" applyFont="1" applyBorder="1" applyAlignment="1">
      <alignment horizontal="center" vertical="center" wrapText="1"/>
    </xf>
    <xf numFmtId="0" fontId="55" fillId="0" borderId="33" xfId="80" applyFont="1" applyBorder="1" applyAlignment="1">
      <alignment horizontal="center" vertical="center" wrapText="1"/>
    </xf>
    <xf numFmtId="0" fontId="55" fillId="0" borderId="0" xfId="80" applyFont="1" applyAlignment="1">
      <alignment horizontal="center" vertical="center" wrapText="1"/>
    </xf>
    <xf numFmtId="0" fontId="55" fillId="0" borderId="34" xfId="80" applyFont="1" applyBorder="1" applyAlignment="1">
      <alignment horizontal="center" vertical="center" wrapText="1"/>
    </xf>
    <xf numFmtId="0" fontId="54" fillId="0" borderId="37" xfId="80" applyFont="1" applyBorder="1" applyAlignment="1">
      <alignment horizontal="center" vertical="center" wrapText="1"/>
    </xf>
    <xf numFmtId="0" fontId="54" fillId="0" borderId="35" xfId="80" applyFont="1" applyBorder="1" applyAlignment="1">
      <alignment horizontal="center" vertical="center" wrapText="1"/>
    </xf>
    <xf numFmtId="0" fontId="54" fillId="0" borderId="36" xfId="80" applyFont="1" applyBorder="1" applyAlignment="1">
      <alignment horizontal="center" vertical="center" wrapText="1"/>
    </xf>
    <xf numFmtId="0" fontId="56" fillId="0" borderId="14" xfId="80" applyFont="1" applyBorder="1" applyAlignment="1">
      <alignment horizontal="center" vertical="center" wrapText="1"/>
    </xf>
    <xf numFmtId="0" fontId="56" fillId="0" borderId="12" xfId="80" applyFont="1" applyBorder="1" applyAlignment="1">
      <alignment horizontal="center" vertical="center" wrapText="1"/>
    </xf>
    <xf numFmtId="0" fontId="56" fillId="0" borderId="13" xfId="80" applyFont="1" applyBorder="1" applyAlignment="1">
      <alignment horizontal="center" vertical="center" wrapText="1"/>
    </xf>
    <xf numFmtId="14" fontId="56" fillId="0" borderId="14" xfId="80" applyNumberFormat="1" applyFont="1" applyBorder="1" applyAlignment="1">
      <alignment horizontal="center" vertical="center" wrapText="1"/>
    </xf>
    <xf numFmtId="14" fontId="56" fillId="0" borderId="13" xfId="80" applyNumberFormat="1" applyFont="1" applyBorder="1" applyAlignment="1">
      <alignment horizontal="center" vertical="center" wrapText="1"/>
    </xf>
    <xf numFmtId="0" fontId="57" fillId="0" borderId="38" xfId="80" applyFont="1" applyBorder="1" applyAlignment="1">
      <alignment horizontal="center" vertical="center" wrapText="1"/>
    </xf>
    <xf numFmtId="0" fontId="57" fillId="0" borderId="39" xfId="80" applyFont="1" applyBorder="1" applyAlignment="1">
      <alignment horizontal="center" vertical="center" wrapText="1"/>
    </xf>
    <xf numFmtId="0" fontId="58" fillId="0" borderId="14" xfId="80" applyFont="1" applyBorder="1" applyAlignment="1">
      <alignment horizontal="center" vertical="center" wrapText="1"/>
    </xf>
    <xf numFmtId="0" fontId="58" fillId="0" borderId="13" xfId="80" applyFont="1" applyBorder="1" applyAlignment="1">
      <alignment horizontal="center" vertical="center" wrapText="1"/>
    </xf>
    <xf numFmtId="0" fontId="58" fillId="0" borderId="14" xfId="80" quotePrefix="1" applyFont="1" applyBorder="1" applyAlignment="1">
      <alignment horizontal="center" vertical="center" wrapText="1"/>
    </xf>
    <xf numFmtId="0" fontId="57" fillId="0" borderId="30" xfId="80" applyFont="1" applyBorder="1" applyAlignment="1">
      <alignment horizontal="center" vertical="center" wrapText="1"/>
    </xf>
    <xf numFmtId="0" fontId="57" fillId="0" borderId="32" xfId="80" applyFont="1" applyBorder="1" applyAlignment="1">
      <alignment horizontal="center" vertical="center" wrapText="1"/>
    </xf>
    <xf numFmtId="0" fontId="57" fillId="0" borderId="37" xfId="80" applyFont="1" applyBorder="1" applyAlignment="1">
      <alignment horizontal="center" vertical="center" wrapText="1"/>
    </xf>
    <xf numFmtId="0" fontId="57" fillId="0" borderId="36" xfId="80" applyFont="1" applyBorder="1" applyAlignment="1">
      <alignment horizontal="center" vertical="center" wrapText="1"/>
    </xf>
    <xf numFmtId="0" fontId="37" fillId="31" borderId="15" xfId="0" applyFont="1" applyFill="1" applyBorder="1" applyAlignment="1">
      <alignment vertical="center"/>
    </xf>
    <xf numFmtId="0" fontId="37" fillId="31" borderId="20" xfId="0" applyFont="1" applyFill="1" applyBorder="1" applyAlignment="1">
      <alignment vertical="center"/>
    </xf>
    <xf numFmtId="0" fontId="37" fillId="31" borderId="21" xfId="0" applyFont="1" applyFill="1" applyBorder="1" applyAlignment="1">
      <alignment vertical="center"/>
    </xf>
    <xf numFmtId="0" fontId="37" fillId="27" borderId="15" xfId="0" applyFont="1" applyFill="1" applyBorder="1" applyAlignment="1">
      <alignment vertical="center"/>
    </xf>
    <xf numFmtId="0" fontId="37" fillId="27" borderId="20" xfId="0" applyFont="1" applyFill="1" applyBorder="1" applyAlignment="1">
      <alignment vertical="center"/>
    </xf>
    <xf numFmtId="0" fontId="37" fillId="27" borderId="21" xfId="0" applyFont="1" applyFill="1" applyBorder="1" applyAlignment="1">
      <alignment vertical="center"/>
    </xf>
    <xf numFmtId="0" fontId="38" fillId="27" borderId="25" xfId="0" applyFont="1" applyFill="1" applyBorder="1" applyAlignment="1">
      <alignment vertical="center" wrapText="1"/>
    </xf>
    <xf numFmtId="0" fontId="37" fillId="27" borderId="26" xfId="0" applyFont="1" applyFill="1" applyBorder="1" applyAlignment="1">
      <alignment vertical="center" wrapText="1"/>
    </xf>
    <xf numFmtId="0" fontId="37" fillId="27" borderId="19" xfId="0" applyFont="1" applyFill="1" applyBorder="1" applyAlignment="1">
      <alignment vertical="center" wrapText="1"/>
    </xf>
    <xf numFmtId="0" fontId="37" fillId="27" borderId="22" xfId="0" applyFont="1" applyFill="1" applyBorder="1" applyAlignment="1">
      <alignment vertical="center" wrapText="1"/>
    </xf>
    <xf numFmtId="0" fontId="37" fillId="26" borderId="25" xfId="0" applyFont="1" applyFill="1" applyBorder="1" applyAlignment="1">
      <alignment horizontal="center" vertical="center" wrapText="1"/>
    </xf>
    <xf numFmtId="0" fontId="37" fillId="26" borderId="26" xfId="0" applyFont="1" applyFill="1" applyBorder="1" applyAlignment="1">
      <alignment horizontal="center" vertical="center" wrapText="1"/>
    </xf>
    <xf numFmtId="0" fontId="37" fillId="26" borderId="27" xfId="0" applyFont="1" applyFill="1" applyBorder="1" applyAlignment="1">
      <alignment horizontal="center" vertical="center" wrapText="1"/>
    </xf>
    <xf numFmtId="0" fontId="37" fillId="26" borderId="5" xfId="0" applyFont="1" applyFill="1" applyBorder="1" applyAlignment="1">
      <alignment horizontal="center" vertical="center" wrapText="1"/>
    </xf>
    <xf numFmtId="0" fontId="37" fillId="26" borderId="0" xfId="0" applyFont="1" applyFill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0" fontId="37" fillId="26" borderId="19" xfId="0" applyFont="1" applyFill="1" applyBorder="1" applyAlignment="1">
      <alignment horizontal="center" vertical="center" wrapText="1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5" borderId="17" xfId="0" applyFont="1" applyFill="1" applyBorder="1" applyAlignment="1">
      <alignment horizontal="center" vertical="center"/>
    </xf>
    <xf numFmtId="0" fontId="37" fillId="25" borderId="16" xfId="0" applyFont="1" applyFill="1" applyBorder="1" applyAlignment="1">
      <alignment horizontal="center" vertical="center"/>
    </xf>
    <xf numFmtId="0" fontId="37" fillId="25" borderId="17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center" vertical="center" wrapText="1"/>
    </xf>
    <xf numFmtId="0" fontId="37" fillId="25" borderId="15" xfId="0" applyFont="1" applyFill="1" applyBorder="1" applyAlignment="1">
      <alignment horizontal="center" vertical="center"/>
    </xf>
    <xf numFmtId="0" fontId="37" fillId="25" borderId="21" xfId="0" applyFont="1" applyFill="1" applyBorder="1" applyAlignment="1">
      <alignment horizontal="center" vertical="center"/>
    </xf>
    <xf numFmtId="44" fontId="37" fillId="25" borderId="18" xfId="102" applyFont="1" applyFill="1" applyBorder="1" applyAlignment="1">
      <alignment horizontal="center" vertical="center"/>
    </xf>
    <xf numFmtId="44" fontId="39" fillId="0" borderId="17" xfId="102" applyFont="1" applyBorder="1" applyAlignment="1">
      <alignment horizontal="right"/>
    </xf>
    <xf numFmtId="44" fontId="39" fillId="0" borderId="1" xfId="102" applyFont="1" applyBorder="1"/>
    <xf numFmtId="44" fontId="40" fillId="28" borderId="18" xfId="102" applyFont="1" applyFill="1" applyBorder="1"/>
    <xf numFmtId="44" fontId="39" fillId="0" borderId="28" xfId="102" applyFont="1" applyFill="1" applyBorder="1" applyAlignment="1">
      <alignment horizontal="right"/>
    </xf>
    <xf numFmtId="44" fontId="37" fillId="0" borderId="18" xfId="102" applyFont="1" applyFill="1" applyBorder="1"/>
    <xf numFmtId="44" fontId="37" fillId="0" borderId="0" xfId="102" applyFont="1" applyFill="1"/>
    <xf numFmtId="44" fontId="39" fillId="0" borderId="0" xfId="102" applyFont="1" applyAlignment="1"/>
  </cellXfs>
  <cellStyles count="10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5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79" xr:uid="{64308D46-2030-4B2A-9C3E-12B16006C3E4}"/>
    <cellStyle name="ChapRecap1 2" xfId="99" xr:uid="{B2B4C346-0C38-40ED-9BE3-1CA7DE074963}"/>
    <cellStyle name="ChapRecap2" xfId="96" xr:uid="{7FDBACF5-E70B-461C-95AB-940D0F07E6BC}"/>
    <cellStyle name="ChapTitre0" xfId="93" xr:uid="{A4681DF0-69E1-4862-8FCA-94858B2EF96D}"/>
    <cellStyle name="ChapTitre1" xfId="97" xr:uid="{8CB145B9-47B2-402E-AD5B-B8CE38BD666E}"/>
    <cellStyle name="ChapTitre2" xfId="94" xr:uid="{0480C554-AB86-409C-ABA7-82FA00773894}"/>
    <cellStyle name="Date" xfId="31" xr:uid="{00000000-0005-0000-0000-00001D000000}"/>
    <cellStyle name="Definition" xfId="70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1" xr:uid="{00000000-0005-0000-0000-000027000000}"/>
    <cellStyle name="Milliers 2" xfId="39" xr:uid="{00000000-0005-0000-0000-000028000000}"/>
    <cellStyle name="Milliers 2 2" xfId="83" xr:uid="{D1EB5B9F-A39D-4ABE-B92D-34A740C013E3}"/>
    <cellStyle name="Milliers 2 3" xfId="85" xr:uid="{3E07E33C-E715-412F-A3CF-D2128D1EB44B}"/>
    <cellStyle name="Milliers 3" xfId="72" xr:uid="{3C91FAEC-792F-45E2-945A-65A029683E9C}"/>
    <cellStyle name="Milliers 4" xfId="82" xr:uid="{883D2ECF-35A9-4B29-92A4-914E2D736D93}"/>
    <cellStyle name="Milliers 5" xfId="88" xr:uid="{6C897A86-2841-46B5-96E7-901149FDC616}"/>
    <cellStyle name="Monétaire" xfId="102" builtinId="4"/>
    <cellStyle name="Monétaire 2" xfId="40" xr:uid="{00000000-0005-0000-0000-00002D000000}"/>
    <cellStyle name="Monétaire 2 2" xfId="65" xr:uid="{00000000-0005-0000-0000-00002E000000}"/>
    <cellStyle name="Monétaire 2 2 2" xfId="100" xr:uid="{D24E9DA5-4F34-47C4-929A-0397FDFA2728}"/>
    <cellStyle name="Monétaire 3" xfId="73" xr:uid="{BEEE77F7-0096-4D9C-B15E-55D1423D3EB6}"/>
    <cellStyle name="Monétaire 4" xfId="86" xr:uid="{377B1850-3CA5-40AA-AAA2-CAF72F3F9D8C}"/>
    <cellStyle name="Monétaire 5" xfId="91" xr:uid="{762C6A66-9380-4F28-BD84-28FCBB8B8DD7}"/>
    <cellStyle name="Monétaire 6" xfId="101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78" xr:uid="{37C081FE-1F7D-47C1-AA11-DD44294550D2}"/>
    <cellStyle name="Normal 11" xfId="81" xr:uid="{8461119A-4C7B-445A-9C6A-921E3F9D461C}"/>
    <cellStyle name="Normal 12" xfId="90" xr:uid="{FFFB5C83-800A-41F6-83FC-772FE17BCC09}"/>
    <cellStyle name="Normal 2" xfId="44" xr:uid="{00000000-0005-0000-0000-000033000000}"/>
    <cellStyle name="Normal 2 2" xfId="45" xr:uid="{00000000-0005-0000-0000-000034000000}"/>
    <cellStyle name="Normal 2 2 2" xfId="64" xr:uid="{00000000-0005-0000-0000-000035000000}"/>
    <cellStyle name="Normal 2 3" xfId="63" xr:uid="{00000000-0005-0000-0000-000036000000}"/>
    <cellStyle name="Normal 2 4" xfId="87" xr:uid="{DE6B1DDA-D84C-4553-9E92-5EAF4EA75174}"/>
    <cellStyle name="Normal 3" xfId="60" xr:uid="{00000000-0005-0000-0000-000037000000}"/>
    <cellStyle name="Normal 3 2" xfId="68" xr:uid="{00000000-0005-0000-0000-000038000000}"/>
    <cellStyle name="Normal 3 3" xfId="84" xr:uid="{4CE82887-3194-4739-A1BC-A84CFA137122}"/>
    <cellStyle name="Normal 3 4" xfId="89" xr:uid="{9668676E-5001-4237-973C-E4DFF0A830FF}"/>
    <cellStyle name="Normal 3 5" xfId="98" xr:uid="{D4DA80D0-846F-4440-A37B-E2923CFCFE2F}"/>
    <cellStyle name="Normal 4" xfId="62" xr:uid="{00000000-0005-0000-0000-000039000000}"/>
    <cellStyle name="Normal 4 2" xfId="66" xr:uid="{00000000-0005-0000-0000-00003A000000}"/>
    <cellStyle name="Normal 5" xfId="69" xr:uid="{00000000-0005-0000-0000-00003B000000}"/>
    <cellStyle name="Normal 6" xfId="67" xr:uid="{00000000-0005-0000-0000-00003C000000}"/>
    <cellStyle name="Normal 7" xfId="77" xr:uid="{0515A785-FC4A-481D-AF60-6745A31B180C}"/>
    <cellStyle name="Normal 8" xfId="74" xr:uid="{FE38F904-B0A8-4BEB-B4FB-231FBA0A0A00}"/>
    <cellStyle name="Normal 8 2" xfId="80" xr:uid="{DE47736F-472C-4230-B477-A875242AB939}"/>
    <cellStyle name="Normal 9" xfId="76" xr:uid="{2B704A0D-EB97-4DEF-AF1B-9C74852F2795}"/>
    <cellStyle name="Normal_Estimations lots techniques" xfId="46" xr:uid="{00000000-0005-0000-0000-00003D000000}"/>
    <cellStyle name="Normal_Estimations lots techniques 2 2" xfId="71" xr:uid="{E539B8E9-581B-42A6-98B0-28D7055A636F}"/>
    <cellStyle name="Note" xfId="30" builtinId="10" customBuiltin="1"/>
    <cellStyle name="NumChapitre" xfId="47" xr:uid="{00000000-0005-0000-0000-000044000000}"/>
    <cellStyle name="Numerotation" xfId="92" xr:uid="{1EF7677B-7A34-4AAF-8441-C834748C7CDA}"/>
    <cellStyle name="Pourcentage 2" xfId="75" xr:uid="{189FC4C3-1F63-43EB-8D72-074B378CB0FE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itre4" xfId="56" xr:uid="{00000000-0005-0000-0000-00004D000000}"/>
    <cellStyle name="Total" xfId="57" builtinId="25" customBuiltin="1"/>
    <cellStyle name="Vérification" xfId="58" builtinId="23" customBuiltin="1"/>
    <cellStyle name="Virgule0" xfId="59" xr:uid="{00000000-0005-0000-0000-000050000000}"/>
  </cellStyles>
  <dxfs count="0"/>
  <tableStyles count="0" defaultTableStyle="TableStyleMedium2" defaultPivotStyle="PivotStyleLight16"/>
  <colors>
    <mruColors>
      <color rgb="FFFFFFCC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137273</xdr:colOff>
      <xdr:row>2</xdr:row>
      <xdr:rowOff>65181</xdr:rowOff>
    </xdr:from>
    <xdr:to>
      <xdr:col>6</xdr:col>
      <xdr:colOff>95250</xdr:colOff>
      <xdr:row>5</xdr:row>
      <xdr:rowOff>42952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273" y="522381"/>
          <a:ext cx="2910727" cy="682621"/>
        </a:xfrm>
        <a:prstGeom prst="rect">
          <a:avLst/>
        </a:prstGeom>
      </xdr:spPr>
    </xdr:pic>
    <xdr:clientData/>
  </xdr:twoCellAnchor>
  <xdr:twoCellAnchor editAs="oneCell">
    <xdr:from>
      <xdr:col>6</xdr:col>
      <xdr:colOff>281781</xdr:colOff>
      <xdr:row>2</xdr:row>
      <xdr:rowOff>180975</xdr:rowOff>
    </xdr:from>
    <xdr:to>
      <xdr:col>13</xdr:col>
      <xdr:colOff>581025</xdr:colOff>
      <xdr:row>5</xdr:row>
      <xdr:rowOff>109796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688F5AB-4435-4B8D-9C62-D6D60A4A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4531" y="638175"/>
          <a:ext cx="3280569" cy="6336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topLeftCell="A13" zoomScaleNormal="100" zoomScaleSheetLayoutView="100" workbookViewId="0">
      <selection activeCell="A44" sqref="A44:N44"/>
    </sheetView>
  </sheetViews>
  <sheetFormatPr baseColWidth="10" defaultColWidth="10.54296875" defaultRowHeight="12.5" x14ac:dyDescent="0.25"/>
  <cols>
    <col min="1" max="1" width="7.1796875" style="23" customWidth="1"/>
    <col min="2" max="2" width="9.54296875" style="23" customWidth="1"/>
    <col min="3" max="3" width="8.81640625" style="23" customWidth="1"/>
    <col min="4" max="5" width="4" style="23" customWidth="1"/>
    <col min="6" max="6" width="10.7265625" style="23" bestFit="1" customWidth="1"/>
    <col min="7" max="7" width="7" style="23" customWidth="1"/>
    <col min="8" max="9" width="7.54296875" style="23" customWidth="1"/>
    <col min="10" max="10" width="9" style="23" customWidth="1"/>
    <col min="11" max="11" width="7.54296875" style="23" customWidth="1"/>
    <col min="12" max="13" width="3" style="23" customWidth="1"/>
    <col min="14" max="14" width="8.81640625" style="23" customWidth="1"/>
    <col min="15" max="16384" width="10.54296875" style="23"/>
  </cols>
  <sheetData>
    <row r="1" spans="1:18" ht="18" customHeight="1" x14ac:dyDescent="0.25">
      <c r="A1" s="51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18" ht="18" customHeight="1" x14ac:dyDescent="0.25">
      <c r="A2" s="2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25"/>
    </row>
    <row r="3" spans="1:18" ht="18" customHeight="1" x14ac:dyDescent="0.25">
      <c r="A3" s="2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5"/>
    </row>
    <row r="4" spans="1:18" ht="18.5" x14ac:dyDescent="0.25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1:18" ht="18.5" x14ac:dyDescent="0.25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1:18" ht="18.5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  <c r="R6"/>
    </row>
    <row r="7" spans="1:18" ht="18.5" x14ac:dyDescent="0.25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1:18" ht="18.5" x14ac:dyDescent="0.25">
      <c r="A8" s="2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25"/>
    </row>
    <row r="9" spans="1:18" ht="55.4" customHeight="1" x14ac:dyDescent="0.25">
      <c r="A9" s="57" t="s">
        <v>48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8" ht="26.5" customHeight="1" thickBot="1" x14ac:dyDescent="0.3">
      <c r="A10" s="60" t="s">
        <v>49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8" ht="38.5" customHeight="1" thickBo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8" ht="23.25" customHeight="1" x14ac:dyDescent="0.2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</row>
    <row r="13" spans="1:18" ht="23.25" customHeight="1" x14ac:dyDescent="0.25">
      <c r="A13" s="66" t="s">
        <v>12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</row>
    <row r="14" spans="1:18" ht="23.25" customHeight="1" x14ac:dyDescent="0.2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</row>
    <row r="15" spans="1:18" ht="43.5" customHeight="1" x14ac:dyDescent="0.25">
      <c r="A15" s="69" t="s">
        <v>95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1:18" ht="19" thickBot="1" x14ac:dyDescent="0.3">
      <c r="A16" s="48" t="s">
        <v>94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</row>
    <row r="17" spans="1:14" ht="38.5" customHeight="1" thickBot="1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5" x14ac:dyDescent="0.25">
      <c r="A18" s="72"/>
      <c r="B18" s="73"/>
      <c r="C18" s="73"/>
      <c r="D18" s="73"/>
      <c r="E18" s="73"/>
      <c r="F18" s="73"/>
      <c r="G18" s="74"/>
      <c r="H18" s="72"/>
      <c r="I18" s="73"/>
      <c r="J18" s="73"/>
      <c r="K18" s="73"/>
      <c r="L18" s="73"/>
      <c r="M18" s="73"/>
      <c r="N18" s="74"/>
    </row>
    <row r="19" spans="1:14" ht="14.25" customHeight="1" x14ac:dyDescent="0.25">
      <c r="A19" s="75" t="s">
        <v>13</v>
      </c>
      <c r="B19" s="76"/>
      <c r="C19" s="76"/>
      <c r="D19" s="76"/>
      <c r="E19" s="76"/>
      <c r="F19" s="76"/>
      <c r="G19" s="77"/>
      <c r="H19" s="75" t="s">
        <v>9</v>
      </c>
      <c r="I19" s="76"/>
      <c r="J19" s="76"/>
      <c r="K19" s="76"/>
      <c r="L19" s="76"/>
      <c r="M19" s="76"/>
      <c r="N19" s="77"/>
    </row>
    <row r="20" spans="1:14" ht="14.5" x14ac:dyDescent="0.25">
      <c r="A20" s="78"/>
      <c r="B20" s="79"/>
      <c r="C20" s="79"/>
      <c r="D20" s="79"/>
      <c r="E20" s="79"/>
      <c r="F20" s="79"/>
      <c r="G20" s="80"/>
      <c r="H20" s="78"/>
      <c r="I20" s="79"/>
      <c r="J20" s="79"/>
      <c r="K20" s="79"/>
      <c r="L20" s="79"/>
      <c r="M20" s="79"/>
      <c r="N20" s="80"/>
    </row>
    <row r="21" spans="1:14" ht="14.25" customHeight="1" x14ac:dyDescent="0.25">
      <c r="A21" s="81" t="s">
        <v>14</v>
      </c>
      <c r="B21" s="82"/>
      <c r="C21" s="82"/>
      <c r="D21" s="82"/>
      <c r="E21" s="82"/>
      <c r="F21" s="82"/>
      <c r="G21" s="83"/>
      <c r="H21" s="81" t="s">
        <v>15</v>
      </c>
      <c r="I21" s="82"/>
      <c r="J21" s="82"/>
      <c r="K21" s="82"/>
      <c r="L21" s="82"/>
      <c r="M21" s="82"/>
      <c r="N21" s="83"/>
    </row>
    <row r="22" spans="1:14" ht="14.25" customHeight="1" x14ac:dyDescent="0.25">
      <c r="A22" s="78" t="s">
        <v>16</v>
      </c>
      <c r="B22" s="79"/>
      <c r="C22" s="79"/>
      <c r="D22" s="79"/>
      <c r="E22" s="79"/>
      <c r="F22" s="79"/>
      <c r="G22" s="80"/>
      <c r="H22" s="78" t="s">
        <v>17</v>
      </c>
      <c r="I22" s="79"/>
      <c r="J22" s="79"/>
      <c r="K22" s="79"/>
      <c r="L22" s="79"/>
      <c r="M22" s="79"/>
      <c r="N22" s="80"/>
    </row>
    <row r="23" spans="1:14" ht="14.25" customHeight="1" x14ac:dyDescent="0.25">
      <c r="A23" s="78" t="s">
        <v>18</v>
      </c>
      <c r="B23" s="79"/>
      <c r="C23" s="79"/>
      <c r="D23" s="79"/>
      <c r="E23" s="79"/>
      <c r="F23" s="79"/>
      <c r="G23" s="80"/>
      <c r="H23" s="78" t="s">
        <v>19</v>
      </c>
      <c r="I23" s="79"/>
      <c r="J23" s="79"/>
      <c r="K23" s="79"/>
      <c r="L23" s="79"/>
      <c r="M23" s="79"/>
      <c r="N23" s="80"/>
    </row>
    <row r="24" spans="1:14" ht="14.25" customHeight="1" x14ac:dyDescent="0.25">
      <c r="A24" s="78" t="s">
        <v>20</v>
      </c>
      <c r="B24" s="79"/>
      <c r="C24" s="79"/>
      <c r="D24" s="79"/>
      <c r="E24" s="79"/>
      <c r="F24" s="79"/>
      <c r="G24" s="80"/>
      <c r="H24" s="78" t="s">
        <v>21</v>
      </c>
      <c r="I24" s="79"/>
      <c r="J24" s="79"/>
      <c r="K24" s="79"/>
      <c r="L24" s="79"/>
      <c r="M24" s="79"/>
      <c r="N24" s="80"/>
    </row>
    <row r="25" spans="1:14" ht="15" thickBot="1" x14ac:dyDescent="0.3">
      <c r="A25" s="84"/>
      <c r="B25" s="85"/>
      <c r="C25" s="85"/>
      <c r="D25" s="85"/>
      <c r="E25" s="85"/>
      <c r="F25" s="85"/>
      <c r="G25" s="86"/>
      <c r="H25" s="87"/>
      <c r="I25" s="88"/>
      <c r="J25" s="88"/>
      <c r="K25" s="88"/>
      <c r="L25" s="88"/>
      <c r="M25" s="88"/>
      <c r="N25" s="89"/>
    </row>
    <row r="26" spans="1:14" ht="15" hidden="1" thickBot="1" x14ac:dyDescent="0.3">
      <c r="A26" s="72"/>
      <c r="B26" s="73"/>
      <c r="C26" s="73"/>
      <c r="D26" s="73"/>
      <c r="E26" s="73"/>
      <c r="F26" s="73"/>
      <c r="G26" s="74"/>
      <c r="H26" s="72"/>
      <c r="I26" s="73"/>
      <c r="J26" s="73"/>
      <c r="K26" s="73"/>
      <c r="L26" s="73"/>
      <c r="M26" s="73"/>
      <c r="N26" s="74"/>
    </row>
    <row r="27" spans="1:14" ht="14.25" hidden="1" customHeight="1" x14ac:dyDescent="0.25">
      <c r="A27" s="75" t="s">
        <v>22</v>
      </c>
      <c r="B27" s="76"/>
      <c r="C27" s="76"/>
      <c r="D27" s="76"/>
      <c r="E27" s="76"/>
      <c r="F27" s="76"/>
      <c r="G27" s="77"/>
      <c r="H27" s="75" t="s">
        <v>23</v>
      </c>
      <c r="I27" s="76"/>
      <c r="J27" s="76"/>
      <c r="K27" s="76"/>
      <c r="L27" s="76"/>
      <c r="M27" s="76"/>
      <c r="N27" s="77"/>
    </row>
    <row r="28" spans="1:14" ht="15" hidden="1" thickBot="1" x14ac:dyDescent="0.3">
      <c r="A28" s="81"/>
      <c r="B28" s="82"/>
      <c r="C28" s="82"/>
      <c r="D28" s="82"/>
      <c r="E28" s="82"/>
      <c r="F28" s="82"/>
      <c r="G28" s="83"/>
      <c r="H28" s="81"/>
      <c r="I28" s="82"/>
      <c r="J28" s="82"/>
      <c r="K28" s="82"/>
      <c r="L28" s="82"/>
      <c r="M28" s="82"/>
      <c r="N28" s="83"/>
    </row>
    <row r="29" spans="1:14" ht="14.25" hidden="1" customHeight="1" x14ac:dyDescent="0.25">
      <c r="A29" s="81" t="s">
        <v>24</v>
      </c>
      <c r="B29" s="82"/>
      <c r="C29" s="82"/>
      <c r="D29" s="82"/>
      <c r="E29" s="82"/>
      <c r="F29" s="82"/>
      <c r="G29" s="83"/>
      <c r="H29" s="81" t="s">
        <v>25</v>
      </c>
      <c r="I29" s="82"/>
      <c r="J29" s="82"/>
      <c r="K29" s="82"/>
      <c r="L29" s="82"/>
      <c r="M29" s="82"/>
      <c r="N29" s="83"/>
    </row>
    <row r="30" spans="1:14" ht="14.25" hidden="1" customHeight="1" x14ac:dyDescent="0.25">
      <c r="A30" s="78" t="s">
        <v>26</v>
      </c>
      <c r="B30" s="79"/>
      <c r="C30" s="79"/>
      <c r="D30" s="79"/>
      <c r="E30" s="79"/>
      <c r="F30" s="79"/>
      <c r="G30" s="80"/>
      <c r="H30" s="78" t="s">
        <v>27</v>
      </c>
      <c r="I30" s="79"/>
      <c r="J30" s="79"/>
      <c r="K30" s="79"/>
      <c r="L30" s="79"/>
      <c r="M30" s="79"/>
      <c r="N30" s="80"/>
    </row>
    <row r="31" spans="1:14" ht="14.25" hidden="1" customHeight="1" x14ac:dyDescent="0.25">
      <c r="A31" s="78" t="s">
        <v>28</v>
      </c>
      <c r="B31" s="79"/>
      <c r="C31" s="79"/>
      <c r="D31" s="79"/>
      <c r="E31" s="79"/>
      <c r="F31" s="79"/>
      <c r="G31" s="80"/>
      <c r="H31" s="78" t="s">
        <v>29</v>
      </c>
      <c r="I31" s="79"/>
      <c r="J31" s="79"/>
      <c r="K31" s="79"/>
      <c r="L31" s="79"/>
      <c r="M31" s="79"/>
      <c r="N31" s="80"/>
    </row>
    <row r="32" spans="1:14" ht="14.25" hidden="1" customHeight="1" x14ac:dyDescent="0.25">
      <c r="A32" s="78" t="s">
        <v>30</v>
      </c>
      <c r="B32" s="79"/>
      <c r="C32" s="79"/>
      <c r="D32" s="79"/>
      <c r="E32" s="79"/>
      <c r="F32" s="79"/>
      <c r="G32" s="80"/>
      <c r="H32" s="78" t="s">
        <v>31</v>
      </c>
      <c r="I32" s="79"/>
      <c r="J32" s="79"/>
      <c r="K32" s="79"/>
      <c r="L32" s="79"/>
      <c r="M32" s="79"/>
      <c r="N32" s="80"/>
    </row>
    <row r="33" spans="1:14" ht="15" hidden="1" thickBot="1" x14ac:dyDescent="0.3">
      <c r="A33" s="87"/>
      <c r="B33" s="88"/>
      <c r="C33" s="88"/>
      <c r="D33" s="88"/>
      <c r="E33" s="88"/>
      <c r="F33" s="88"/>
      <c r="G33" s="89"/>
      <c r="H33" s="84"/>
      <c r="I33" s="85"/>
      <c r="J33" s="85"/>
      <c r="K33" s="85"/>
      <c r="L33" s="85"/>
      <c r="M33" s="85"/>
      <c r="N33" s="86"/>
    </row>
    <row r="34" spans="1:14" ht="14.5" x14ac:dyDescent="0.25">
      <c r="A34" s="72"/>
      <c r="B34" s="73"/>
      <c r="C34" s="73"/>
      <c r="D34" s="73"/>
      <c r="E34" s="73"/>
      <c r="F34" s="73"/>
      <c r="G34" s="74"/>
      <c r="H34" s="72"/>
      <c r="I34" s="73"/>
      <c r="J34" s="73"/>
      <c r="K34" s="73"/>
      <c r="L34" s="73"/>
      <c r="M34" s="73"/>
      <c r="N34" s="74"/>
    </row>
    <row r="35" spans="1:14" ht="14.25" customHeight="1" x14ac:dyDescent="0.25">
      <c r="A35" s="75" t="s">
        <v>64</v>
      </c>
      <c r="B35" s="76"/>
      <c r="C35" s="76"/>
      <c r="D35" s="76"/>
      <c r="E35" s="76"/>
      <c r="F35" s="76"/>
      <c r="G35" s="77"/>
      <c r="H35" s="75" t="s">
        <v>58</v>
      </c>
      <c r="I35" s="76"/>
      <c r="J35" s="76"/>
      <c r="K35" s="76"/>
      <c r="L35" s="76"/>
      <c r="M35" s="76"/>
      <c r="N35" s="77"/>
    </row>
    <row r="36" spans="1:14" ht="14.5" x14ac:dyDescent="0.25">
      <c r="A36" s="78"/>
      <c r="B36" s="79"/>
      <c r="C36" s="79"/>
      <c r="D36" s="79"/>
      <c r="E36" s="79"/>
      <c r="F36" s="79"/>
      <c r="G36" s="80"/>
      <c r="H36" s="78"/>
      <c r="I36" s="79"/>
      <c r="J36" s="79"/>
      <c r="K36" s="79"/>
      <c r="L36" s="79"/>
      <c r="M36" s="79"/>
      <c r="N36" s="80"/>
    </row>
    <row r="37" spans="1:14" ht="14.5" x14ac:dyDescent="0.25">
      <c r="A37" s="81" t="s">
        <v>65</v>
      </c>
      <c r="B37" s="82"/>
      <c r="C37" s="82"/>
      <c r="D37" s="82"/>
      <c r="E37" s="82"/>
      <c r="F37" s="82"/>
      <c r="G37" s="83"/>
      <c r="H37" s="81" t="s">
        <v>53</v>
      </c>
      <c r="I37" s="82"/>
      <c r="J37" s="82"/>
      <c r="K37" s="82"/>
      <c r="L37" s="82"/>
      <c r="M37" s="82"/>
      <c r="N37" s="83"/>
    </row>
    <row r="38" spans="1:14" ht="14.5" x14ac:dyDescent="0.25">
      <c r="A38" s="78" t="s">
        <v>50</v>
      </c>
      <c r="B38" s="79"/>
      <c r="C38" s="79"/>
      <c r="D38" s="79"/>
      <c r="E38" s="79"/>
      <c r="F38" s="79"/>
      <c r="G38" s="80"/>
      <c r="H38" s="78" t="s">
        <v>59</v>
      </c>
      <c r="I38" s="79"/>
      <c r="J38" s="79"/>
      <c r="K38" s="79"/>
      <c r="L38" s="79"/>
      <c r="M38" s="79"/>
      <c r="N38" s="80"/>
    </row>
    <row r="39" spans="1:14" ht="14.25" customHeight="1" x14ac:dyDescent="0.25">
      <c r="A39" s="78" t="s">
        <v>51</v>
      </c>
      <c r="B39" s="79"/>
      <c r="C39" s="79"/>
      <c r="D39" s="79"/>
      <c r="E39" s="79"/>
      <c r="F39" s="79"/>
      <c r="G39" s="80"/>
      <c r="H39" s="78" t="s">
        <v>54</v>
      </c>
      <c r="I39" s="79"/>
      <c r="J39" s="79"/>
      <c r="K39" s="79"/>
      <c r="L39" s="79"/>
      <c r="M39" s="79"/>
      <c r="N39" s="80"/>
    </row>
    <row r="40" spans="1:14" ht="14.5" x14ac:dyDescent="0.25">
      <c r="A40" s="78" t="s">
        <v>52</v>
      </c>
      <c r="B40" s="79"/>
      <c r="C40" s="79"/>
      <c r="D40" s="79"/>
      <c r="E40" s="79"/>
      <c r="F40" s="79"/>
      <c r="G40" s="80"/>
      <c r="H40" s="78" t="s">
        <v>55</v>
      </c>
      <c r="I40" s="79"/>
      <c r="J40" s="79"/>
      <c r="K40" s="79"/>
      <c r="L40" s="79"/>
      <c r="M40" s="79"/>
      <c r="N40" s="80"/>
    </row>
    <row r="41" spans="1:14" ht="15" thickBot="1" x14ac:dyDescent="0.3">
      <c r="A41" s="84"/>
      <c r="B41" s="85"/>
      <c r="C41" s="85"/>
      <c r="D41" s="85"/>
      <c r="E41" s="85"/>
      <c r="F41" s="85"/>
      <c r="G41" s="86"/>
      <c r="H41" s="87"/>
      <c r="I41" s="88"/>
      <c r="J41" s="88"/>
      <c r="K41" s="88"/>
      <c r="L41" s="88"/>
      <c r="M41" s="88"/>
      <c r="N41" s="89"/>
    </row>
    <row r="42" spans="1:14" ht="38.5" customHeight="1" thickBot="1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18.5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2"/>
    </row>
    <row r="44" spans="1:14" ht="18" customHeight="1" x14ac:dyDescent="0.25">
      <c r="A44" s="93" t="s">
        <v>98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5"/>
    </row>
    <row r="45" spans="1:14" ht="18" customHeight="1" x14ac:dyDescent="0.25">
      <c r="A45" s="96" t="s">
        <v>97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</row>
    <row r="46" spans="1:14" ht="19" thickBot="1" x14ac:dyDescent="0.3">
      <c r="A46" s="9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1"/>
    </row>
    <row r="47" spans="1:14" ht="16" thickBot="1" x14ac:dyDescent="0.3">
      <c r="A47" s="102" t="s">
        <v>80</v>
      </c>
      <c r="B47" s="103"/>
      <c r="C47" s="103"/>
      <c r="D47" s="104"/>
      <c r="E47" s="102" t="s">
        <v>81</v>
      </c>
      <c r="F47" s="103"/>
      <c r="G47" s="103"/>
      <c r="H47" s="103"/>
      <c r="I47" s="103"/>
      <c r="J47" s="103"/>
      <c r="K47" s="103"/>
      <c r="L47" s="104"/>
      <c r="M47" s="105">
        <v>46073</v>
      </c>
      <c r="N47" s="106"/>
    </row>
    <row r="48" spans="1:14" ht="13" x14ac:dyDescent="0.25">
      <c r="A48" s="107" t="s">
        <v>32</v>
      </c>
      <c r="B48" s="30" t="s">
        <v>33</v>
      </c>
      <c r="C48" s="107" t="s">
        <v>34</v>
      </c>
      <c r="D48" s="112" t="s">
        <v>35</v>
      </c>
      <c r="E48" s="113"/>
      <c r="F48" s="107" t="s">
        <v>36</v>
      </c>
      <c r="G48" s="107" t="s">
        <v>37</v>
      </c>
      <c r="H48" s="107" t="s">
        <v>38</v>
      </c>
      <c r="I48" s="107" t="s">
        <v>0</v>
      </c>
      <c r="J48" s="107" t="s">
        <v>39</v>
      </c>
      <c r="K48" s="107" t="s">
        <v>40</v>
      </c>
      <c r="L48" s="112" t="s">
        <v>41</v>
      </c>
      <c r="M48" s="113"/>
      <c r="N48" s="107" t="s">
        <v>42</v>
      </c>
    </row>
    <row r="49" spans="1:14" ht="13.5" thickBot="1" x14ac:dyDescent="0.3">
      <c r="A49" s="108"/>
      <c r="B49" s="31" t="s">
        <v>43</v>
      </c>
      <c r="C49" s="108"/>
      <c r="D49" s="114"/>
      <c r="E49" s="115"/>
      <c r="F49" s="108"/>
      <c r="G49" s="108"/>
      <c r="H49" s="108"/>
      <c r="I49" s="108"/>
      <c r="J49" s="108"/>
      <c r="K49" s="108"/>
      <c r="L49" s="114"/>
      <c r="M49" s="115"/>
      <c r="N49" s="108"/>
    </row>
    <row r="50" spans="1:14" ht="26.5" thickBot="1" x14ac:dyDescent="0.3">
      <c r="A50" s="32">
        <v>2451</v>
      </c>
      <c r="B50" s="33">
        <v>297</v>
      </c>
      <c r="C50" s="33" t="s">
        <v>56</v>
      </c>
      <c r="D50" s="109" t="s">
        <v>69</v>
      </c>
      <c r="E50" s="110"/>
      <c r="F50" s="34">
        <f>+M47</f>
        <v>46073</v>
      </c>
      <c r="G50" s="33" t="s">
        <v>80</v>
      </c>
      <c r="H50" s="33" t="s">
        <v>44</v>
      </c>
      <c r="I50" s="33" t="s">
        <v>45</v>
      </c>
      <c r="J50" s="33" t="s">
        <v>57</v>
      </c>
      <c r="K50" s="33" t="s">
        <v>46</v>
      </c>
      <c r="L50" s="111">
        <v>1</v>
      </c>
      <c r="M50" s="110"/>
      <c r="N50" s="38" t="s">
        <v>91</v>
      </c>
    </row>
  </sheetData>
  <mergeCells count="79"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  <mergeCell ref="A43:N43"/>
    <mergeCell ref="A44:N44"/>
    <mergeCell ref="A45:N45"/>
    <mergeCell ref="A46:N46"/>
    <mergeCell ref="A47:D47"/>
    <mergeCell ref="E47:L47"/>
    <mergeCell ref="M47:N47"/>
    <mergeCell ref="A39:G39"/>
    <mergeCell ref="H39:N39"/>
    <mergeCell ref="A40:G40"/>
    <mergeCell ref="H40:N40"/>
    <mergeCell ref="A41:G41"/>
    <mergeCell ref="H41:N41"/>
    <mergeCell ref="A36:G36"/>
    <mergeCell ref="H36:N36"/>
    <mergeCell ref="A37:G37"/>
    <mergeCell ref="H37:N37"/>
    <mergeCell ref="A38:G38"/>
    <mergeCell ref="H38:N38"/>
    <mergeCell ref="A33:G33"/>
    <mergeCell ref="H33:N33"/>
    <mergeCell ref="A34:G34"/>
    <mergeCell ref="H34:N34"/>
    <mergeCell ref="A35:G35"/>
    <mergeCell ref="H35:N35"/>
    <mergeCell ref="A30:G30"/>
    <mergeCell ref="H30:N30"/>
    <mergeCell ref="A31:G31"/>
    <mergeCell ref="H31:N31"/>
    <mergeCell ref="A32:G32"/>
    <mergeCell ref="H32:N32"/>
    <mergeCell ref="A27:G27"/>
    <mergeCell ref="H27:N27"/>
    <mergeCell ref="A28:G28"/>
    <mergeCell ref="H28:N28"/>
    <mergeCell ref="A29:G29"/>
    <mergeCell ref="H29:N29"/>
    <mergeCell ref="A24:G24"/>
    <mergeCell ref="H24:N24"/>
    <mergeCell ref="A25:G25"/>
    <mergeCell ref="H25:N25"/>
    <mergeCell ref="A26:G26"/>
    <mergeCell ref="H26:N26"/>
    <mergeCell ref="A21:G21"/>
    <mergeCell ref="H21:N21"/>
    <mergeCell ref="A22:G22"/>
    <mergeCell ref="H22:N22"/>
    <mergeCell ref="A23:G23"/>
    <mergeCell ref="H23:N23"/>
    <mergeCell ref="A18:G18"/>
    <mergeCell ref="H18:N18"/>
    <mergeCell ref="A19:G19"/>
    <mergeCell ref="H19:N19"/>
    <mergeCell ref="A20:G20"/>
    <mergeCell ref="H20:N20"/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328C-957E-49FA-9ACC-FCB23FA04FB9}">
  <sheetPr>
    <pageSetUpPr fitToPage="1"/>
  </sheetPr>
  <dimension ref="A1:F99"/>
  <sheetViews>
    <sheetView showZeros="0" tabSelected="1" zoomScaleNormal="100" zoomScaleSheetLayoutView="100" workbookViewId="0">
      <selection activeCell="H4" sqref="H4"/>
    </sheetView>
  </sheetViews>
  <sheetFormatPr baseColWidth="10" defaultColWidth="10.26953125" defaultRowHeight="15.5" x14ac:dyDescent="0.35"/>
  <cols>
    <col min="1" max="1" width="10.1796875" style="3" customWidth="1"/>
    <col min="2" max="2" width="50.26953125" style="3" customWidth="1"/>
    <col min="3" max="3" width="8" style="3" customWidth="1"/>
    <col min="4" max="4" width="14" style="3" bestFit="1" customWidth="1"/>
    <col min="5" max="5" width="14.1796875" style="3" customWidth="1"/>
    <col min="6" max="6" width="19.81640625" style="148" customWidth="1"/>
    <col min="7" max="16384" width="10.26953125" style="3"/>
  </cols>
  <sheetData>
    <row r="1" spans="1:6" ht="18.75" customHeight="1" x14ac:dyDescent="0.35">
      <c r="A1" s="122" t="s">
        <v>96</v>
      </c>
      <c r="B1" s="123"/>
      <c r="C1" s="126"/>
      <c r="D1" s="127"/>
      <c r="E1" s="127"/>
      <c r="F1" s="128"/>
    </row>
    <row r="2" spans="1:6" ht="66.400000000000006" customHeight="1" x14ac:dyDescent="0.35">
      <c r="A2" s="124"/>
      <c r="B2" s="125"/>
      <c r="C2" s="129"/>
      <c r="D2" s="130"/>
      <c r="E2" s="130"/>
      <c r="F2" s="131"/>
    </row>
    <row r="3" spans="1:6" x14ac:dyDescent="0.35">
      <c r="A3" s="1" t="s">
        <v>93</v>
      </c>
      <c r="B3" s="2" t="s">
        <v>92</v>
      </c>
      <c r="C3" s="132"/>
      <c r="D3" s="133"/>
      <c r="E3" s="133"/>
      <c r="F3" s="134"/>
    </row>
    <row r="4" spans="1:6" x14ac:dyDescent="0.35">
      <c r="A4" s="135" t="s">
        <v>0</v>
      </c>
      <c r="B4" s="137" t="s">
        <v>1</v>
      </c>
      <c r="C4" s="135" t="s">
        <v>2</v>
      </c>
      <c r="D4" s="135" t="s">
        <v>47</v>
      </c>
      <c r="E4" s="139" t="s">
        <v>8</v>
      </c>
      <c r="F4" s="140"/>
    </row>
    <row r="5" spans="1:6" ht="30.75" customHeight="1" x14ac:dyDescent="0.35">
      <c r="A5" s="136"/>
      <c r="B5" s="138"/>
      <c r="C5" s="136"/>
      <c r="D5" s="136"/>
      <c r="E5" s="4" t="s">
        <v>3</v>
      </c>
      <c r="F5" s="141" t="s">
        <v>4</v>
      </c>
    </row>
    <row r="6" spans="1:6" x14ac:dyDescent="0.35">
      <c r="A6" s="5"/>
      <c r="B6" s="6"/>
      <c r="C6" s="5"/>
      <c r="D6" s="5"/>
      <c r="E6" s="7"/>
      <c r="F6" s="142"/>
    </row>
    <row r="7" spans="1:6" x14ac:dyDescent="0.35">
      <c r="A7" s="119" t="s">
        <v>60</v>
      </c>
      <c r="B7" s="120" t="s">
        <v>10</v>
      </c>
      <c r="C7" s="120"/>
      <c r="D7" s="120"/>
      <c r="E7" s="120"/>
      <c r="F7" s="121" t="e">
        <f>#REF!*E7</f>
        <v>#REF!</v>
      </c>
    </row>
    <row r="8" spans="1:6" x14ac:dyDescent="0.35">
      <c r="A8" s="16"/>
      <c r="B8" s="19"/>
      <c r="C8" s="16"/>
      <c r="D8" s="16"/>
      <c r="E8" s="17"/>
      <c r="F8" s="143"/>
    </row>
    <row r="9" spans="1:6" x14ac:dyDescent="0.35">
      <c r="A9" s="16"/>
      <c r="B9" s="18" t="s">
        <v>66</v>
      </c>
      <c r="C9" s="16" t="s">
        <v>6</v>
      </c>
      <c r="D9" s="37"/>
      <c r="E9" s="20"/>
      <c r="F9" s="143">
        <f>+D9*E9</f>
        <v>0</v>
      </c>
    </row>
    <row r="10" spans="1:6" x14ac:dyDescent="0.35">
      <c r="A10" s="16"/>
      <c r="B10" s="18"/>
      <c r="C10" s="16"/>
      <c r="D10" s="37"/>
      <c r="E10" s="20"/>
      <c r="F10" s="143"/>
    </row>
    <row r="11" spans="1:6" x14ac:dyDescent="0.35">
      <c r="A11" s="16"/>
      <c r="B11" s="18" t="s">
        <v>61</v>
      </c>
      <c r="C11" s="16" t="s">
        <v>6</v>
      </c>
      <c r="D11" s="37"/>
      <c r="E11" s="20"/>
      <c r="F11" s="143">
        <f t="shared" ref="F8:F30" si="0">+D11*E11</f>
        <v>0</v>
      </c>
    </row>
    <row r="12" spans="1:6" x14ac:dyDescent="0.35">
      <c r="A12" s="16"/>
      <c r="B12" s="18"/>
      <c r="C12" s="16"/>
      <c r="D12" s="37"/>
      <c r="E12" s="20"/>
      <c r="F12" s="143"/>
    </row>
    <row r="13" spans="1:6" x14ac:dyDescent="0.35">
      <c r="A13" s="16"/>
      <c r="B13" s="18" t="s">
        <v>68</v>
      </c>
      <c r="C13" s="16" t="s">
        <v>6</v>
      </c>
      <c r="D13" s="37"/>
      <c r="E13" s="20"/>
      <c r="F13" s="143">
        <f t="shared" si="0"/>
        <v>0</v>
      </c>
    </row>
    <row r="14" spans="1:6" x14ac:dyDescent="0.35">
      <c r="A14" s="16"/>
      <c r="B14" s="18"/>
      <c r="C14" s="16"/>
      <c r="D14" s="37"/>
      <c r="E14" s="20"/>
      <c r="F14" s="143"/>
    </row>
    <row r="15" spans="1:6" x14ac:dyDescent="0.35">
      <c r="A15" s="16"/>
      <c r="B15" s="18" t="s">
        <v>63</v>
      </c>
      <c r="C15" s="16" t="s">
        <v>6</v>
      </c>
      <c r="D15" s="37"/>
      <c r="E15" s="20"/>
      <c r="F15" s="143">
        <f>+D15*E15</f>
        <v>0</v>
      </c>
    </row>
    <row r="16" spans="1:6" x14ac:dyDescent="0.35">
      <c r="A16" s="16"/>
      <c r="B16" s="18"/>
      <c r="C16" s="16"/>
      <c r="D16" s="37"/>
      <c r="E16" s="20"/>
      <c r="F16" s="143"/>
    </row>
    <row r="17" spans="1:6" ht="31" x14ac:dyDescent="0.35">
      <c r="A17" s="16"/>
      <c r="B17" s="18" t="s">
        <v>62</v>
      </c>
      <c r="C17" s="16"/>
      <c r="D17" s="37"/>
      <c r="E17" s="20"/>
      <c r="F17" s="143"/>
    </row>
    <row r="18" spans="1:6" x14ac:dyDescent="0.35">
      <c r="A18" s="16"/>
      <c r="B18" s="18"/>
      <c r="C18" s="16"/>
      <c r="D18" s="37"/>
      <c r="E18" s="20"/>
      <c r="F18" s="143"/>
    </row>
    <row r="19" spans="1:6" x14ac:dyDescent="0.35">
      <c r="A19" s="16"/>
      <c r="B19" s="18" t="s">
        <v>73</v>
      </c>
      <c r="C19" s="16" t="s">
        <v>2</v>
      </c>
      <c r="D19" s="37"/>
      <c r="E19" s="20"/>
      <c r="F19" s="143">
        <f t="shared" si="0"/>
        <v>0</v>
      </c>
    </row>
    <row r="20" spans="1:6" x14ac:dyDescent="0.35">
      <c r="A20" s="16"/>
      <c r="B20" s="18" t="s">
        <v>74</v>
      </c>
      <c r="C20" s="16" t="s">
        <v>2</v>
      </c>
      <c r="D20" s="37"/>
      <c r="E20" s="20"/>
      <c r="F20" s="143">
        <f t="shared" si="0"/>
        <v>0</v>
      </c>
    </row>
    <row r="21" spans="1:6" x14ac:dyDescent="0.35">
      <c r="A21" s="16"/>
      <c r="B21" s="18" t="s">
        <v>75</v>
      </c>
      <c r="C21" s="16" t="s">
        <v>2</v>
      </c>
      <c r="D21" s="37"/>
      <c r="E21" s="20"/>
      <c r="F21" s="143">
        <f t="shared" si="0"/>
        <v>0</v>
      </c>
    </row>
    <row r="22" spans="1:6" x14ac:dyDescent="0.35">
      <c r="A22" s="16"/>
      <c r="B22" s="18" t="s">
        <v>70</v>
      </c>
      <c r="C22" s="16" t="s">
        <v>2</v>
      </c>
      <c r="D22" s="37"/>
      <c r="E22" s="20"/>
      <c r="F22" s="143">
        <f t="shared" si="0"/>
        <v>0</v>
      </c>
    </row>
    <row r="23" spans="1:6" x14ac:dyDescent="0.35">
      <c r="A23" s="16"/>
      <c r="B23" s="18" t="s">
        <v>71</v>
      </c>
      <c r="C23" s="16" t="s">
        <v>2</v>
      </c>
      <c r="D23" s="37"/>
      <c r="E23" s="20"/>
      <c r="F23" s="143">
        <f t="shared" si="0"/>
        <v>0</v>
      </c>
    </row>
    <row r="24" spans="1:6" x14ac:dyDescent="0.35">
      <c r="A24" s="16"/>
      <c r="B24" s="18"/>
      <c r="C24" s="16"/>
      <c r="D24" s="37"/>
      <c r="E24" s="20"/>
      <c r="F24" s="143"/>
    </row>
    <row r="25" spans="1:6" x14ac:dyDescent="0.35">
      <c r="A25" s="16"/>
      <c r="B25" s="18" t="s">
        <v>87</v>
      </c>
      <c r="C25" s="16" t="s">
        <v>2</v>
      </c>
      <c r="D25" s="37"/>
      <c r="E25" s="20"/>
      <c r="F25" s="143">
        <f t="shared" ref="F25:F29" si="1">+D25*E25</f>
        <v>0</v>
      </c>
    </row>
    <row r="26" spans="1:6" x14ac:dyDescent="0.35">
      <c r="A26" s="16"/>
      <c r="B26" s="18"/>
      <c r="C26" s="16"/>
      <c r="D26" s="37"/>
      <c r="E26" s="20"/>
      <c r="F26" s="143"/>
    </row>
    <row r="27" spans="1:6" x14ac:dyDescent="0.35">
      <c r="A27" s="16"/>
      <c r="B27" s="18" t="s">
        <v>88</v>
      </c>
      <c r="C27" s="16" t="s">
        <v>2</v>
      </c>
      <c r="D27" s="37"/>
      <c r="E27" s="20"/>
      <c r="F27" s="143">
        <f t="shared" si="1"/>
        <v>0</v>
      </c>
    </row>
    <row r="28" spans="1:6" x14ac:dyDescent="0.35">
      <c r="A28" s="16"/>
      <c r="B28" s="18"/>
      <c r="C28" s="16"/>
      <c r="D28" s="37"/>
      <c r="E28" s="20"/>
      <c r="F28" s="143"/>
    </row>
    <row r="29" spans="1:6" x14ac:dyDescent="0.35">
      <c r="A29" s="16"/>
      <c r="B29" s="18"/>
      <c r="C29" s="16"/>
      <c r="D29" s="37"/>
      <c r="E29" s="20"/>
      <c r="F29" s="143"/>
    </row>
    <row r="30" spans="1:6" x14ac:dyDescent="0.35">
      <c r="A30" s="16"/>
      <c r="B30" s="21"/>
      <c r="C30" s="16"/>
      <c r="D30" s="16"/>
      <c r="E30" s="20"/>
      <c r="F30" s="143"/>
    </row>
    <row r="31" spans="1:6" x14ac:dyDescent="0.35">
      <c r="A31" s="9"/>
      <c r="B31" s="10" t="str">
        <f>"Sous-total " &amp;A7</f>
        <v>Sous-total Phase 1 - Mélèze Rez de Chaussée</v>
      </c>
      <c r="C31" s="11"/>
      <c r="D31" s="22"/>
      <c r="E31" s="12"/>
      <c r="F31" s="144">
        <f>SUM(F8:F30)</f>
        <v>0</v>
      </c>
    </row>
    <row r="32" spans="1:6" x14ac:dyDescent="0.35">
      <c r="A32" s="16"/>
      <c r="B32" s="18"/>
      <c r="C32" s="16"/>
      <c r="D32" s="16"/>
      <c r="E32" s="17"/>
      <c r="F32" s="145"/>
    </row>
    <row r="33" spans="1:6" x14ac:dyDescent="0.35">
      <c r="A33" s="119" t="s">
        <v>82</v>
      </c>
      <c r="B33" s="120" t="s">
        <v>10</v>
      </c>
      <c r="C33" s="120"/>
      <c r="D33" s="120"/>
      <c r="E33" s="120"/>
      <c r="F33" s="121" t="e">
        <f>#REF!*E33</f>
        <v>#REF!</v>
      </c>
    </row>
    <row r="34" spans="1:6" x14ac:dyDescent="0.35">
      <c r="A34" s="16"/>
      <c r="B34" s="19"/>
      <c r="C34" s="16"/>
      <c r="D34" s="16"/>
      <c r="E34" s="17"/>
      <c r="F34" s="143"/>
    </row>
    <row r="35" spans="1:6" x14ac:dyDescent="0.35">
      <c r="A35" s="16"/>
      <c r="B35" s="36" t="s">
        <v>67</v>
      </c>
      <c r="C35" s="16" t="s">
        <v>6</v>
      </c>
      <c r="D35" s="37"/>
      <c r="E35" s="20"/>
      <c r="F35" s="143">
        <f>+D35*E35</f>
        <v>0</v>
      </c>
    </row>
    <row r="36" spans="1:6" x14ac:dyDescent="0.35">
      <c r="A36" s="16"/>
      <c r="B36" s="36"/>
      <c r="C36" s="16"/>
      <c r="D36" s="37"/>
      <c r="E36" s="20"/>
      <c r="F36" s="143"/>
    </row>
    <row r="37" spans="1:6" x14ac:dyDescent="0.35">
      <c r="A37" s="16"/>
      <c r="B37" s="18" t="s">
        <v>61</v>
      </c>
      <c r="C37" s="16" t="s">
        <v>6</v>
      </c>
      <c r="D37" s="37"/>
      <c r="E37" s="20"/>
      <c r="F37" s="143">
        <f>+D37*E37</f>
        <v>0</v>
      </c>
    </row>
    <row r="38" spans="1:6" x14ac:dyDescent="0.35">
      <c r="A38" s="16"/>
      <c r="B38" s="18"/>
      <c r="C38" s="16"/>
      <c r="D38" s="37"/>
      <c r="E38" s="20"/>
      <c r="F38" s="143"/>
    </row>
    <row r="39" spans="1:6" x14ac:dyDescent="0.35">
      <c r="A39" s="16"/>
      <c r="B39" s="18" t="s">
        <v>89</v>
      </c>
      <c r="C39" s="16" t="s">
        <v>6</v>
      </c>
      <c r="D39" s="37"/>
      <c r="E39" s="20"/>
      <c r="F39" s="143">
        <f>+D39*E39</f>
        <v>0</v>
      </c>
    </row>
    <row r="40" spans="1:6" x14ac:dyDescent="0.35">
      <c r="A40" s="16"/>
      <c r="B40" s="18"/>
      <c r="C40" s="16"/>
      <c r="D40" s="37"/>
      <c r="E40" s="20"/>
      <c r="F40" s="143"/>
    </row>
    <row r="41" spans="1:6" ht="77.5" x14ac:dyDescent="0.35">
      <c r="A41" s="16"/>
      <c r="B41" s="18" t="s">
        <v>84</v>
      </c>
      <c r="C41" s="16" t="s">
        <v>5</v>
      </c>
      <c r="D41" s="37"/>
      <c r="E41" s="20"/>
      <c r="F41" s="143">
        <f t="shared" ref="F41" si="2">+D41*E41</f>
        <v>0</v>
      </c>
    </row>
    <row r="42" spans="1:6" x14ac:dyDescent="0.35">
      <c r="A42" s="16"/>
      <c r="B42" s="18"/>
      <c r="C42" s="16"/>
      <c r="D42" s="37"/>
      <c r="E42" s="20"/>
      <c r="F42" s="143"/>
    </row>
    <row r="43" spans="1:6" x14ac:dyDescent="0.35">
      <c r="A43" s="16"/>
      <c r="B43" s="18" t="s">
        <v>63</v>
      </c>
      <c r="C43" s="16" t="s">
        <v>6</v>
      </c>
      <c r="D43" s="37"/>
      <c r="E43" s="20"/>
      <c r="F43" s="143">
        <f>+D43*E43</f>
        <v>0</v>
      </c>
    </row>
    <row r="44" spans="1:6" x14ac:dyDescent="0.35">
      <c r="A44" s="16"/>
      <c r="B44" s="18"/>
      <c r="C44" s="16"/>
      <c r="D44" s="37"/>
      <c r="E44" s="20"/>
      <c r="F44" s="143"/>
    </row>
    <row r="45" spans="1:6" ht="31" x14ac:dyDescent="0.35">
      <c r="A45" s="16"/>
      <c r="B45" s="18" t="s">
        <v>62</v>
      </c>
      <c r="C45" s="16"/>
      <c r="D45" s="37"/>
      <c r="E45" s="20"/>
      <c r="F45" s="143">
        <f>+D45*E45</f>
        <v>0</v>
      </c>
    </row>
    <row r="46" spans="1:6" x14ac:dyDescent="0.35">
      <c r="A46" s="16"/>
      <c r="B46" s="18"/>
      <c r="C46" s="16"/>
      <c r="D46" s="37"/>
      <c r="E46" s="20"/>
      <c r="F46" s="143"/>
    </row>
    <row r="47" spans="1:6" x14ac:dyDescent="0.35">
      <c r="A47" s="16"/>
      <c r="B47" s="18" t="s">
        <v>76</v>
      </c>
      <c r="C47" s="16" t="s">
        <v>2</v>
      </c>
      <c r="D47" s="37"/>
      <c r="E47" s="20"/>
      <c r="F47" s="143">
        <f t="shared" ref="F46:F55" si="3">+D47*E47</f>
        <v>0</v>
      </c>
    </row>
    <row r="48" spans="1:6" x14ac:dyDescent="0.35">
      <c r="A48" s="16"/>
      <c r="B48" s="18" t="s">
        <v>77</v>
      </c>
      <c r="C48" s="16" t="s">
        <v>2</v>
      </c>
      <c r="D48" s="37"/>
      <c r="E48" s="20"/>
      <c r="F48" s="143">
        <f t="shared" si="3"/>
        <v>0</v>
      </c>
    </row>
    <row r="49" spans="1:6" x14ac:dyDescent="0.35">
      <c r="A49" s="16"/>
      <c r="B49" s="18" t="s">
        <v>78</v>
      </c>
      <c r="C49" s="16" t="s">
        <v>2</v>
      </c>
      <c r="D49" s="37"/>
      <c r="E49" s="20"/>
      <c r="F49" s="143">
        <f t="shared" si="3"/>
        <v>0</v>
      </c>
    </row>
    <row r="50" spans="1:6" x14ac:dyDescent="0.35">
      <c r="A50" s="16"/>
      <c r="B50" s="18" t="s">
        <v>79</v>
      </c>
      <c r="C50" s="16" t="s">
        <v>2</v>
      </c>
      <c r="D50" s="37"/>
      <c r="E50" s="20"/>
      <c r="F50" s="143">
        <f t="shared" si="3"/>
        <v>0</v>
      </c>
    </row>
    <row r="51" spans="1:6" x14ac:dyDescent="0.35">
      <c r="A51" s="16"/>
      <c r="B51" s="18" t="s">
        <v>72</v>
      </c>
      <c r="C51" s="16" t="s">
        <v>2</v>
      </c>
      <c r="D51" s="37"/>
      <c r="E51" s="20"/>
      <c r="F51" s="143">
        <f t="shared" si="3"/>
        <v>0</v>
      </c>
    </row>
    <row r="52" spans="1:6" x14ac:dyDescent="0.35">
      <c r="A52" s="16"/>
      <c r="B52" s="18"/>
      <c r="C52" s="16"/>
      <c r="D52" s="37"/>
      <c r="E52" s="20"/>
      <c r="F52" s="143"/>
    </row>
    <row r="53" spans="1:6" x14ac:dyDescent="0.35">
      <c r="A53" s="16"/>
      <c r="B53" s="18" t="s">
        <v>87</v>
      </c>
      <c r="C53" s="16" t="s">
        <v>2</v>
      </c>
      <c r="D53" s="37"/>
      <c r="E53" s="20"/>
      <c r="F53" s="143">
        <f t="shared" si="3"/>
        <v>0</v>
      </c>
    </row>
    <row r="54" spans="1:6" x14ac:dyDescent="0.35">
      <c r="A54" s="16"/>
      <c r="B54" s="18"/>
      <c r="C54" s="16"/>
      <c r="D54" s="37"/>
      <c r="E54" s="20"/>
      <c r="F54" s="143"/>
    </row>
    <row r="55" spans="1:6" x14ac:dyDescent="0.35">
      <c r="A55" s="16"/>
      <c r="B55" s="18" t="s">
        <v>88</v>
      </c>
      <c r="C55" s="16" t="s">
        <v>2</v>
      </c>
      <c r="D55" s="37"/>
      <c r="E55" s="20"/>
      <c r="F55" s="143">
        <f t="shared" si="3"/>
        <v>0</v>
      </c>
    </row>
    <row r="56" spans="1:6" x14ac:dyDescent="0.35">
      <c r="A56" s="16"/>
      <c r="B56" s="21"/>
      <c r="C56" s="16"/>
      <c r="D56" s="16"/>
      <c r="E56" s="20"/>
      <c r="F56" s="143"/>
    </row>
    <row r="57" spans="1:6" ht="31" x14ac:dyDescent="0.35">
      <c r="A57" s="9"/>
      <c r="B57" s="10" t="str">
        <f>"Sous-total " &amp;A33</f>
        <v>Sous-total Phase 2 - Olivier Rez de Chaussée + Magnolia R+1</v>
      </c>
      <c r="C57" s="11"/>
      <c r="D57" s="22"/>
      <c r="E57" s="12"/>
      <c r="F57" s="144">
        <f>SUM(F34:F56)</f>
        <v>0</v>
      </c>
    </row>
    <row r="58" spans="1:6" x14ac:dyDescent="0.35">
      <c r="A58" s="16"/>
      <c r="B58" s="18"/>
      <c r="C58" s="16"/>
      <c r="D58" s="16"/>
      <c r="E58" s="17"/>
      <c r="F58" s="145"/>
    </row>
    <row r="59" spans="1:6" x14ac:dyDescent="0.35">
      <c r="A59" s="116" t="s">
        <v>83</v>
      </c>
      <c r="B59" s="117" t="s">
        <v>10</v>
      </c>
      <c r="C59" s="117"/>
      <c r="D59" s="117"/>
      <c r="E59" s="117"/>
      <c r="F59" s="118" t="e">
        <f>#REF!*E59</f>
        <v>#REF!</v>
      </c>
    </row>
    <row r="60" spans="1:6" x14ac:dyDescent="0.35">
      <c r="A60" s="16"/>
      <c r="B60" s="19"/>
      <c r="C60" s="16"/>
      <c r="D60" s="16"/>
      <c r="E60" s="17"/>
      <c r="F60" s="143"/>
    </row>
    <row r="61" spans="1:6" x14ac:dyDescent="0.35">
      <c r="A61" s="16"/>
      <c r="B61" s="36" t="s">
        <v>67</v>
      </c>
      <c r="C61" s="16" t="s">
        <v>6</v>
      </c>
      <c r="D61" s="37"/>
      <c r="E61" s="20"/>
      <c r="F61" s="143">
        <f>+D61*E61</f>
        <v>0</v>
      </c>
    </row>
    <row r="62" spans="1:6" x14ac:dyDescent="0.35">
      <c r="A62" s="16"/>
      <c r="B62" s="19"/>
      <c r="C62" s="16"/>
      <c r="D62" s="16"/>
      <c r="E62" s="20"/>
      <c r="F62" s="143"/>
    </row>
    <row r="63" spans="1:6" x14ac:dyDescent="0.35">
      <c r="A63" s="16"/>
      <c r="B63" s="18" t="s">
        <v>61</v>
      </c>
      <c r="C63" s="16" t="s">
        <v>6</v>
      </c>
      <c r="D63" s="37"/>
      <c r="E63" s="20"/>
      <c r="F63" s="143">
        <f t="shared" ref="F60:F84" si="4">+D63*E63</f>
        <v>0</v>
      </c>
    </row>
    <row r="64" spans="1:6" x14ac:dyDescent="0.35">
      <c r="A64" s="16"/>
      <c r="B64" s="18"/>
      <c r="C64" s="16"/>
      <c r="D64" s="37"/>
      <c r="E64" s="20"/>
      <c r="F64" s="143"/>
    </row>
    <row r="65" spans="1:6" x14ac:dyDescent="0.35">
      <c r="A65" s="16"/>
      <c r="B65" s="18" t="s">
        <v>90</v>
      </c>
      <c r="C65" s="16" t="s">
        <v>6</v>
      </c>
      <c r="D65" s="37"/>
      <c r="E65" s="20"/>
      <c r="F65" s="143">
        <f t="shared" si="4"/>
        <v>0</v>
      </c>
    </row>
    <row r="66" spans="1:6" x14ac:dyDescent="0.35">
      <c r="A66" s="16"/>
      <c r="B66" s="18"/>
      <c r="C66" s="16"/>
      <c r="D66" s="37"/>
      <c r="E66" s="20"/>
      <c r="F66" s="143"/>
    </row>
    <row r="67" spans="1:6" ht="77.5" x14ac:dyDescent="0.35">
      <c r="A67" s="16"/>
      <c r="B67" s="18" t="s">
        <v>84</v>
      </c>
      <c r="C67" s="16" t="s">
        <v>5</v>
      </c>
      <c r="D67" s="37"/>
      <c r="E67" s="20"/>
      <c r="F67" s="143">
        <f t="shared" ref="F67" si="5">+D67*E67</f>
        <v>0</v>
      </c>
    </row>
    <row r="68" spans="1:6" x14ac:dyDescent="0.35">
      <c r="A68" s="16"/>
      <c r="B68" s="18"/>
      <c r="C68" s="16"/>
      <c r="D68" s="37"/>
      <c r="E68" s="20"/>
      <c r="F68" s="143"/>
    </row>
    <row r="69" spans="1:6" x14ac:dyDescent="0.35">
      <c r="A69" s="16"/>
      <c r="B69" s="18" t="s">
        <v>63</v>
      </c>
      <c r="C69" s="16" t="s">
        <v>6</v>
      </c>
      <c r="D69" s="37"/>
      <c r="E69" s="20"/>
      <c r="F69" s="143">
        <f>+D69*E69</f>
        <v>0</v>
      </c>
    </row>
    <row r="70" spans="1:6" x14ac:dyDescent="0.35">
      <c r="A70" s="16"/>
      <c r="B70" s="18"/>
      <c r="C70" s="16"/>
      <c r="D70" s="37"/>
      <c r="E70" s="20"/>
      <c r="F70" s="143"/>
    </row>
    <row r="71" spans="1:6" ht="46.5" customHeight="1" x14ac:dyDescent="0.35">
      <c r="A71" s="16"/>
      <c r="B71" s="18" t="s">
        <v>62</v>
      </c>
      <c r="C71" s="16" t="s">
        <v>6</v>
      </c>
      <c r="D71" s="37"/>
      <c r="E71" s="20"/>
      <c r="F71" s="143">
        <f t="shared" si="4"/>
        <v>0</v>
      </c>
    </row>
    <row r="72" spans="1:6" x14ac:dyDescent="0.35">
      <c r="A72" s="16"/>
      <c r="B72" s="18"/>
      <c r="C72" s="16"/>
      <c r="D72" s="37"/>
      <c r="E72" s="20"/>
      <c r="F72" s="143"/>
    </row>
    <row r="73" spans="1:6" x14ac:dyDescent="0.35">
      <c r="A73" s="16"/>
      <c r="B73" s="18" t="s">
        <v>76</v>
      </c>
      <c r="C73" s="16" t="s">
        <v>2</v>
      </c>
      <c r="D73" s="37"/>
      <c r="E73" s="20"/>
      <c r="F73" s="143">
        <f t="shared" si="4"/>
        <v>0</v>
      </c>
    </row>
    <row r="74" spans="1:6" x14ac:dyDescent="0.35">
      <c r="A74" s="16"/>
      <c r="B74" s="18" t="s">
        <v>77</v>
      </c>
      <c r="C74" s="16" t="s">
        <v>2</v>
      </c>
      <c r="D74" s="37"/>
      <c r="E74" s="20"/>
      <c r="F74" s="143">
        <f t="shared" si="4"/>
        <v>0</v>
      </c>
    </row>
    <row r="75" spans="1:6" x14ac:dyDescent="0.35">
      <c r="A75" s="16"/>
      <c r="B75" s="18" t="s">
        <v>78</v>
      </c>
      <c r="C75" s="16" t="s">
        <v>2</v>
      </c>
      <c r="D75" s="37"/>
      <c r="E75" s="20"/>
      <c r="F75" s="143">
        <f t="shared" si="4"/>
        <v>0</v>
      </c>
    </row>
    <row r="76" spans="1:6" x14ac:dyDescent="0.35">
      <c r="A76" s="16"/>
      <c r="B76" s="18" t="s">
        <v>79</v>
      </c>
      <c r="C76" s="16" t="s">
        <v>2</v>
      </c>
      <c r="D76" s="37"/>
      <c r="E76" s="20"/>
      <c r="F76" s="143">
        <f t="shared" si="4"/>
        <v>0</v>
      </c>
    </row>
    <row r="77" spans="1:6" x14ac:dyDescent="0.35">
      <c r="A77" s="16"/>
      <c r="B77" s="18" t="s">
        <v>72</v>
      </c>
      <c r="C77" s="16" t="s">
        <v>2</v>
      </c>
      <c r="D77" s="37"/>
      <c r="E77" s="20"/>
      <c r="F77" s="143">
        <f t="shared" si="4"/>
        <v>0</v>
      </c>
    </row>
    <row r="78" spans="1:6" x14ac:dyDescent="0.35">
      <c r="A78" s="16"/>
      <c r="B78" s="18"/>
      <c r="C78" s="16"/>
      <c r="D78" s="37"/>
      <c r="E78" s="20"/>
      <c r="F78" s="143"/>
    </row>
    <row r="79" spans="1:6" x14ac:dyDescent="0.35">
      <c r="A79" s="16"/>
      <c r="B79" s="18" t="s">
        <v>87</v>
      </c>
      <c r="C79" s="16" t="s">
        <v>2</v>
      </c>
      <c r="D79" s="37"/>
      <c r="E79" s="20"/>
      <c r="F79" s="143">
        <f t="shared" si="4"/>
        <v>0</v>
      </c>
    </row>
    <row r="80" spans="1:6" x14ac:dyDescent="0.35">
      <c r="A80" s="16"/>
      <c r="B80" s="18"/>
      <c r="C80" s="16"/>
      <c r="D80" s="37"/>
      <c r="E80" s="20"/>
      <c r="F80" s="143"/>
    </row>
    <row r="81" spans="1:6" x14ac:dyDescent="0.35">
      <c r="A81" s="16"/>
      <c r="B81" s="18" t="s">
        <v>88</v>
      </c>
      <c r="C81" s="16" t="s">
        <v>2</v>
      </c>
      <c r="D81" s="37"/>
      <c r="E81" s="20"/>
      <c r="F81" s="143">
        <f t="shared" si="4"/>
        <v>0</v>
      </c>
    </row>
    <row r="82" spans="1:6" x14ac:dyDescent="0.35">
      <c r="A82" s="16"/>
      <c r="B82" s="18"/>
      <c r="C82" s="16"/>
      <c r="D82" s="37"/>
      <c r="E82" s="20"/>
      <c r="F82" s="143"/>
    </row>
    <row r="83" spans="1:6" ht="31" x14ac:dyDescent="0.35">
      <c r="A83" s="16"/>
      <c r="B83" s="18" t="s">
        <v>85</v>
      </c>
      <c r="C83" s="16" t="s">
        <v>86</v>
      </c>
      <c r="D83" s="37"/>
      <c r="E83" s="20"/>
      <c r="F83" s="143">
        <f t="shared" ref="F83" si="6">+D83*E83</f>
        <v>0</v>
      </c>
    </row>
    <row r="84" spans="1:6" x14ac:dyDescent="0.35">
      <c r="A84" s="16"/>
      <c r="B84" s="21"/>
      <c r="C84" s="16"/>
      <c r="D84" s="16"/>
      <c r="E84" s="20"/>
      <c r="F84" s="143"/>
    </row>
    <row r="85" spans="1:6" ht="31" x14ac:dyDescent="0.35">
      <c r="A85" s="9"/>
      <c r="B85" s="10" t="str">
        <f>"Sous-total " &amp;A59</f>
        <v>Sous-total Phase 4 - Erables Rez de chaussée + Cèdres R+1</v>
      </c>
      <c r="C85" s="11"/>
      <c r="D85" s="22"/>
      <c r="E85" s="12"/>
      <c r="F85" s="144">
        <f>SUM(F60:F84)</f>
        <v>0</v>
      </c>
    </row>
    <row r="86" spans="1:6" x14ac:dyDescent="0.35">
      <c r="A86" s="13"/>
      <c r="B86" s="8"/>
      <c r="C86" s="14"/>
      <c r="D86" s="14"/>
      <c r="E86" s="15"/>
      <c r="F86" s="143"/>
    </row>
    <row r="87" spans="1:6" s="43" customFormat="1" x14ac:dyDescent="0.35">
      <c r="A87" s="39"/>
      <c r="B87" s="40"/>
      <c r="C87" s="41"/>
      <c r="D87" s="41"/>
      <c r="E87" s="42" t="s">
        <v>7</v>
      </c>
      <c r="F87" s="146">
        <f>F31+F57+F85</f>
        <v>0</v>
      </c>
    </row>
    <row r="88" spans="1:6" s="43" customFormat="1" x14ac:dyDescent="0.35">
      <c r="A88" s="44"/>
      <c r="B88" s="45"/>
      <c r="E88" s="46"/>
      <c r="F88" s="147"/>
    </row>
    <row r="89" spans="1:6" s="43" customFormat="1" x14ac:dyDescent="0.35">
      <c r="A89" s="44"/>
      <c r="B89" s="45"/>
      <c r="D89" s="47"/>
      <c r="E89" s="46"/>
      <c r="F89" s="147"/>
    </row>
    <row r="90" spans="1:6" s="43" customFormat="1" x14ac:dyDescent="0.35">
      <c r="A90" s="44"/>
      <c r="B90" s="45"/>
      <c r="E90" s="46"/>
      <c r="F90" s="147"/>
    </row>
    <row r="91" spans="1:6" s="43" customFormat="1" x14ac:dyDescent="0.35">
      <c r="A91" s="44"/>
      <c r="B91" s="45"/>
      <c r="E91" s="46"/>
      <c r="F91" s="147"/>
    </row>
    <row r="92" spans="1:6" s="43" customFormat="1" x14ac:dyDescent="0.35">
      <c r="A92" s="44"/>
      <c r="B92" s="45"/>
      <c r="E92" s="46"/>
      <c r="F92" s="147"/>
    </row>
    <row r="93" spans="1:6" s="43" customFormat="1" x14ac:dyDescent="0.35">
      <c r="A93" s="44"/>
      <c r="B93" s="45"/>
      <c r="E93" s="46"/>
      <c r="F93" s="147"/>
    </row>
    <row r="94" spans="1:6" s="43" customFormat="1" x14ac:dyDescent="0.35">
      <c r="A94" s="44"/>
      <c r="B94" s="45"/>
      <c r="E94" s="46"/>
      <c r="F94" s="147"/>
    </row>
    <row r="95" spans="1:6" s="43" customFormat="1" x14ac:dyDescent="0.35">
      <c r="A95" s="44"/>
      <c r="B95" s="45"/>
      <c r="E95" s="46"/>
      <c r="F95" s="147"/>
    </row>
    <row r="96" spans="1:6" s="43" customFormat="1" x14ac:dyDescent="0.35">
      <c r="A96" s="44"/>
      <c r="B96" s="45"/>
      <c r="E96" s="46"/>
      <c r="F96" s="147"/>
    </row>
    <row r="97" spans="1:6" s="43" customFormat="1" x14ac:dyDescent="0.35">
      <c r="A97" s="44"/>
      <c r="B97" s="45"/>
      <c r="E97" s="46"/>
      <c r="F97" s="147"/>
    </row>
    <row r="98" spans="1:6" s="43" customFormat="1" x14ac:dyDescent="0.35">
      <c r="A98" s="44"/>
      <c r="B98" s="45"/>
      <c r="E98" s="46"/>
      <c r="F98" s="147"/>
    </row>
    <row r="99" spans="1:6" s="43" customFormat="1" x14ac:dyDescent="0.35">
      <c r="A99" s="44"/>
      <c r="B99" s="45"/>
      <c r="E99" s="46"/>
      <c r="F99" s="147"/>
    </row>
  </sheetData>
  <dataConsolidate/>
  <mergeCells count="10">
    <mergeCell ref="A59:F59"/>
    <mergeCell ref="A7:F7"/>
    <mergeCell ref="A1:B2"/>
    <mergeCell ref="C1:F3"/>
    <mergeCell ref="A4:A5"/>
    <mergeCell ref="B4:B5"/>
    <mergeCell ref="C4:C5"/>
    <mergeCell ref="D4:D5"/>
    <mergeCell ref="E4:F4"/>
    <mergeCell ref="A33:F33"/>
  </mergeCells>
  <phoneticPr fontId="9" type="noConversion"/>
  <pageMargins left="0.47244094488188981" right="0.19685039370078741" top="0.39370078740157483" bottom="0.31496062992125984" header="0.23622047244094491" footer="0.19685039370078741"/>
  <pageSetup paperSize="9" scale="84" fitToHeight="27" orientation="portrait" r:id="rId1"/>
  <headerFooter alignWithMargins="0">
    <oddFooter>&amp;L&amp;F/FA&amp;CPage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2</vt:lpstr>
      <vt:lpstr>'Lot 2'!Impression_des_titres</vt:lpstr>
      <vt:lpstr>'Lot 2'!Zone_d_impression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2026-02-02T08:24:17Z</cp:lastPrinted>
  <dcterms:created xsi:type="dcterms:W3CDTF">2007-10-11T07:00:52Z</dcterms:created>
  <dcterms:modified xsi:type="dcterms:W3CDTF">2026-06-24T13:44:45Z</dcterms:modified>
</cp:coreProperties>
</file>